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195" windowHeight="8700" activeTab="2"/>
  </bookViews>
  <sheets>
    <sheet name="แบบขอใช้" sheetId="13" r:id="rId1"/>
    <sheet name="ตัวอย่าง" sheetId="6" r:id="rId2"/>
    <sheet name="แบบ ง.241 " sheetId="14" r:id="rId3"/>
    <sheet name="ตัวอย่าง ง.241" sheetId="1" r:id="rId4"/>
    <sheet name="Sheet4" sheetId="12" r:id="rId5"/>
  </sheets>
  <definedNames>
    <definedName name="_xlnm.Print_Titles" localSheetId="1">ตัวอย่าง!$8:$9</definedName>
    <definedName name="_xlnm.Print_Titles" localSheetId="0">แบบขอใช้!$7:$8</definedName>
  </definedNames>
  <calcPr calcId="124519"/>
</workbook>
</file>

<file path=xl/calcChain.xml><?xml version="1.0" encoding="utf-8"?>
<calcChain xmlns="http://schemas.openxmlformats.org/spreadsheetml/2006/main">
  <c r="H116" i="13"/>
  <c r="H78"/>
  <c r="H10" i="6"/>
  <c r="H120"/>
  <c r="H82"/>
  <c r="H32" l="1"/>
</calcChain>
</file>

<file path=xl/sharedStrings.xml><?xml version="1.0" encoding="utf-8"?>
<sst xmlns="http://schemas.openxmlformats.org/spreadsheetml/2006/main" count="286" uniqueCount="140">
  <si>
    <t>รหัส</t>
  </si>
  <si>
    <t>จังหวัด</t>
  </si>
  <si>
    <t>ส่วนกลาง/จังหวัด</t>
  </si>
  <si>
    <t>สำนักงานคลังจังหวัด/อำเภอ</t>
  </si>
  <si>
    <t>ลักษณะงาน</t>
  </si>
  <si>
    <t>ประเภท</t>
  </si>
  <si>
    <t>บัญชี</t>
  </si>
  <si>
    <t>งบรายจ่าย</t>
  </si>
  <si>
    <t>แผนงาน/งาน/โครงการ</t>
  </si>
  <si>
    <t>งบรายจ่าย-รายการ</t>
  </si>
  <si>
    <t>เปลี่ยนแปลง</t>
  </si>
  <si>
    <t>งบประมาณ</t>
  </si>
  <si>
    <t>โอน</t>
  </si>
  <si>
    <t>คำชี้แจง</t>
  </si>
  <si>
    <t>แบบ ง. 241</t>
  </si>
  <si>
    <t>รายงานการโอนเปลี่ยนแปลงการจัดสรรงบประมาณรายจ่าย</t>
  </si>
  <si>
    <t xml:space="preserve"> +</t>
  </si>
  <si>
    <t xml:space="preserve"> -</t>
  </si>
  <si>
    <t xml:space="preserve">                           หน่วย : บาท</t>
  </si>
  <si>
    <t>ขอรับรองว่าการโอนเปลี่ยนแปลงฯ ดังกล่าวข้างต้นถูกต้องตามระเบียบว่าด้วย</t>
  </si>
  <si>
    <t>การบริหารงบประมาณ ไม่กระทบกระเทือนต่อเป้าหมายการดำเนินงานตาม</t>
  </si>
  <si>
    <t>แผนงานหรืองาน/โครงการที่กำหนดไว้ และมีเงินประจำงวดเหลือพอที่จะโอนได้</t>
  </si>
  <si>
    <r>
      <t>0</t>
    </r>
    <r>
      <rPr>
        <sz val="14"/>
        <rFont val="Angsana New"/>
        <family val="1"/>
      </rPr>
      <t xml:space="preserve">      หัวหน้าส่วนราชการฯ ............................................................................</t>
    </r>
  </si>
  <si>
    <t>เจ้าหน้าที่งบประมาณของส่วนราชการ</t>
  </si>
  <si>
    <t>สำหรับกรมบัญชีกลาง</t>
  </si>
  <si>
    <t>กรม สำนักงานคณะกรรมการการศึกษาขั้นพื้นฐาน</t>
  </si>
  <si>
    <t>กระทรวง ศึกษาธิการ</t>
  </si>
  <si>
    <t>p 9000</t>
  </si>
  <si>
    <t>สงขลา เขต 2</t>
  </si>
  <si>
    <t>งบดำเนินงาน</t>
  </si>
  <si>
    <t>เลขที่ส่งออก ที่ ศธ 04146/............ วัน เดือน ปี......................หน้า........</t>
  </si>
  <si>
    <r>
      <t xml:space="preserve">R </t>
    </r>
    <r>
      <rPr>
        <sz val="14"/>
        <rFont val="Angsana New"/>
        <family val="1"/>
      </rPr>
      <t>ผู้ว่าราชการจังหวัด .................................................................................</t>
    </r>
  </si>
  <si>
    <t>ที่</t>
  </si>
  <si>
    <t>รายการ</t>
  </si>
  <si>
    <t>จำนวน</t>
  </si>
  <si>
    <t>รวม</t>
  </si>
  <si>
    <t>โรงเรียน</t>
  </si>
  <si>
    <t>อำเภอ</t>
  </si>
  <si>
    <t>รัตภูมิ</t>
  </si>
  <si>
    <t>สำนักงานเขตพื้นที่การศึกษาประถมศึกษาสงขลา เขต 2</t>
  </si>
  <si>
    <t>หน่วย</t>
  </si>
  <si>
    <t>092211</t>
  </si>
  <si>
    <t>ค่าครุภัณฑ์</t>
  </si>
  <si>
    <t>งบลงทุน ค่าครุภัณฑ์ที่ดินและสิ่งก่อสร้าง</t>
  </si>
  <si>
    <t xml:space="preserve"> - ครุภัณฑ์ที่มีราคาต่อหน่วยต่ำกว่า 1 ล้านบาท</t>
  </si>
  <si>
    <t>แผนงานสร้างและกระจายโอกาสทางการศึกษาให้ทั่วถึงและเป็นธรรม</t>
  </si>
  <si>
    <t>ต่อหน่วย</t>
  </si>
  <si>
    <t>ราคา</t>
  </si>
  <si>
    <t>กล้อง</t>
  </si>
  <si>
    <t>รับรองถูกต้อง</t>
  </si>
  <si>
    <t>เครื่อง</t>
  </si>
  <si>
    <t>คอมพิวเตอร์แบบตั้งโต๊ะ</t>
  </si>
  <si>
    <t>1. มีหน่วยประมวลผลกลาง (CPU) มีสัญญานนาฬิกา</t>
  </si>
  <si>
    <t xml:space="preserve">   ไม่น้อยกว่า 2.9 GHZ หรือดีกว่า จำนวน 1 หน่วย</t>
  </si>
  <si>
    <t>2. มีหน่วยความจำหลัก (RAM) ชนิด DDR3 หรือ</t>
  </si>
  <si>
    <t xml:space="preserve">   ดีกว่า มีขนาดไม่น้อยกว่า 4 GB</t>
  </si>
  <si>
    <t>3. มีหน่วยจัดเก็บข้อมูล (Hard Disk) ชนิด SATA หรือ</t>
  </si>
  <si>
    <t xml:space="preserve">   ดีกว่า ขนาดความจุไม่น้อยกว่า 500 GB หรือมี</t>
  </si>
  <si>
    <t xml:space="preserve">   Solid State Disk ขนาดความจุไม่น้อยกว่า 60 GB</t>
  </si>
  <si>
    <t xml:space="preserve">   จำนวน 1 หน่วย</t>
  </si>
  <si>
    <t>4. มี DVD-RW หรือดีกว่า จำนวน 1 หน่วย</t>
  </si>
  <si>
    <t>5. มีช่องเชื่อมต่อระบบเครือข่ายแบบ Gigabit</t>
  </si>
  <si>
    <t xml:space="preserve">   Ethernet หรือดีกว่า จำนวนไม่น้อยกว่า 1 ช่อง</t>
  </si>
  <si>
    <t>6. มีจอภาพแบบ LCD หรือดีกว่า มี Contrast Ratio</t>
  </si>
  <si>
    <t xml:space="preserve">   ไม่น้อยกว่า 600:1 และมีขนาดไม่น้อยกว่า 18 นิ้ว</t>
  </si>
  <si>
    <t>หมายเหตุ  เกณฑ์ราคากลางและคุณลักษณะพื้นฐาน</t>
  </si>
  <si>
    <t>ครุภัณฑ์คอมพิวเตอร์ปี 2556 (กระทรวงเทคโนโลยี</t>
  </si>
  <si>
    <t>สารสนเทศและการสื่อสาร)</t>
  </si>
  <si>
    <t>รวมเงิน</t>
  </si>
  <si>
    <t>ผลผลิตผู้จบการศึกษาภาคบังคับ  กิจกรรมการจัดการศึกษาประถมศึกษาสำหรับโรงเรียนปกติ</t>
  </si>
  <si>
    <t>หนังสือโอนเงินงวด</t>
  </si>
  <si>
    <t>1. จอรับภาพ ชนิดมอเตอร์ไฟฟ้า ขนาดเส้นทแยงมุม</t>
  </si>
  <si>
    <t>ไม่น้อยกว่า 180 นิ้ว</t>
  </si>
  <si>
    <t xml:space="preserve">   1.1 จอม้วนเก็บในกล่องได้</t>
  </si>
  <si>
    <t xml:space="preserve">   1.2 บังคับจอ ขึ้น ลงหยุดด้วยสวิตซ์หรือรีโมท</t>
  </si>
  <si>
    <t>คอนโทรล</t>
  </si>
  <si>
    <t xml:space="preserve">   1.3 ใช้ไฟฟ้า AC 220 โวลท์ 50 เฮิรตซ์</t>
  </si>
  <si>
    <t xml:space="preserve">   1.4 ขนาดไม่น้อยกว่า 180 นิ้ว หรือ 108x144 นิ้ว</t>
  </si>
  <si>
    <t>หรือ 110x147 นิ้ว หรือ 9x12 ฟุต</t>
  </si>
  <si>
    <t>2. เครื่องมัลติมีเดียโปรเจคเตอร์ ระดับ XGV ขนาด</t>
  </si>
  <si>
    <t>ไม่น้อยกว่า 3,000 ANSI Lumens</t>
  </si>
  <si>
    <t xml:space="preserve">   2.1 เป็นเครื่องฉายภาพเลนส์เดียวสามารถต่อกับ</t>
  </si>
  <si>
    <t>อุปกรณ์เพื่อฉายภาพจากคอมพิวเตอร์และวีดีโอ</t>
  </si>
  <si>
    <t xml:space="preserve">   2.2 ใช้ LCD Panel หรือระบบ DLP</t>
  </si>
  <si>
    <t xml:space="preserve">   2.3 ระดับ XGA เป็นระดับความละเอียดของ</t>
  </si>
  <si>
    <t>จอภาพที่ True</t>
  </si>
  <si>
    <t xml:space="preserve">   2.4 ขนาดค่าความส่องสว่างไม่น้อยกว่า 3,000</t>
  </si>
  <si>
    <t xml:space="preserve">ANSI Lumens </t>
  </si>
  <si>
    <t xml:space="preserve"> * ราคามาตรฐานครุภัณฑ์ปี 2556 (สำนักมาตรฐาน</t>
  </si>
  <si>
    <t>งบประมาณ สำนักงบประมาณ)</t>
  </si>
  <si>
    <t>ขออนุมัติเพียง</t>
  </si>
  <si>
    <t>จอ</t>
  </si>
  <si>
    <t>งบลงทุน (ค่าครุภัณฑ์ที่ดินและสิ่งก่อสร้าง)</t>
  </si>
  <si>
    <t>ครุภัณฑ์ที่มีราคาต่อหน่วยต่ำกว่า 1 ล้านบาท</t>
  </si>
  <si>
    <t>งบลงทุน ค่าครุภัณฑ์ที่ดินและสิ่งก่อสร้าง   ค่าครุภัณฑ์</t>
  </si>
  <si>
    <t>รหัสหน่วยงาน  2004   โอนครั้งที่................... ปีงบประมาณ 2557</t>
  </si>
  <si>
    <t>แผนงานขยายโอกาสและพัฒนาคุณภาพการศึกษา</t>
  </si>
  <si>
    <t>บ้านพรุพ้อ</t>
  </si>
  <si>
    <t>โครงการพัฒนาโรงเรียนสู่มาตรฐาน</t>
  </si>
  <si>
    <t>04746</t>
  </si>
  <si>
    <t>กิจกรรมพัฒนาคุณภาพชีวิตและสุขภาพนักเรียน</t>
  </si>
  <si>
    <t>ในโรงเรียนขนาดเล็ก</t>
  </si>
  <si>
    <t>จำนวน 50 ร.ร. งบประมาณ 5,000,000 บาท มีเงิน</t>
  </si>
  <si>
    <t>เหลือจ่าย จำนวน 10,200 บาท (ตามรายละเอียดที่แนบ)</t>
  </si>
  <si>
    <t>ที่ ศธ 04002/ว 1330 ลว.28 พ.ค.2557</t>
  </si>
  <si>
    <t xml:space="preserve"> - โอนเปลี่ยนแปลงตามระเบียบว่าด้วย</t>
  </si>
  <si>
    <t>การบริหารงบประมาณ พ.ศ.2548 และ</t>
  </si>
  <si>
    <t>ที่แก้ไขเพิ่มเติม (ฉบับที่ 5) ข้อ 25</t>
  </si>
  <si>
    <t>1. คอมพิวเตอร์สำหรับบริการนักเรียน</t>
  </si>
  <si>
    <t xml:space="preserve">   1.1  มีหน่วยประมวลผลกลาง (CPU) ไม่น้อยกว่า 4 แกนหลัก </t>
  </si>
  <si>
    <t xml:space="preserve">         (4 Core) หรือ 4 แกนเสมือน (4 Thread) โดยมีความเร็ว</t>
  </si>
  <si>
    <t xml:space="preserve">         แบบ L3 Cache Memary ไม่น้อยกว่า 6 MB จำนวน 1 หน่วย</t>
  </si>
  <si>
    <t xml:space="preserve">         สัญญาณนาฬิกาไม่น้อยกว่า 3.0 GHz และมีหน่วยความจำ </t>
  </si>
  <si>
    <t xml:space="preserve">   1.2  มีหน่วยประมวลผลเพื่อแสดงภาพแยกจากแผงวงจรหลัก ที่มี</t>
  </si>
  <si>
    <t xml:space="preserve">         หน่วยความจำขนาดไม่น้อยกว่า 2 GB</t>
  </si>
  <si>
    <t xml:space="preserve">   1.3  มีหน่วยความจำหลัก (RAM) ชนิด DDR3 หรือดีกว่า มีขนาด</t>
  </si>
  <si>
    <t xml:space="preserve">         ไม่น้อยกว่า 8 GB</t>
  </si>
  <si>
    <t xml:space="preserve">         ขนาดความจุไม่น้อยกว่า 1 TB จำนวน 1 หน่วย</t>
  </si>
  <si>
    <t xml:space="preserve">   1.4  มีหน่วยจัดเก็บข้อมูล (Hard Disk) ชนิด SATA  หรือดีกว่า </t>
  </si>
  <si>
    <t xml:space="preserve">   1.5  มี  DVD-RW หรือดีกว่า จำนวน 1 หน่วย</t>
  </si>
  <si>
    <t xml:space="preserve">   1.6  มีช่องเชื่อมต่อระบบเครือข่าย แบบ Gigabit Ethernet หรือ</t>
  </si>
  <si>
    <t xml:space="preserve">         ดีกว่า จำนวนไม่น้อยกว่า 1 ช่อง</t>
  </si>
  <si>
    <t xml:space="preserve">   1.7  มีจอภาพแบบ LED ขนาดไม่น้อยกว่า 18 นิ้วหรือดีกว่า</t>
  </si>
  <si>
    <t xml:space="preserve"> - ขอใช้เป็นค่าสาธารณูปโภคสำหรับโรงเรียน</t>
  </si>
  <si>
    <t>ในสังกัด จำนวน 10,200 บาท</t>
  </si>
  <si>
    <t>(.................................................................)</t>
  </si>
  <si>
    <t>ผู้อำนวยการโรงเรียน.........................................................</t>
  </si>
  <si>
    <t>แผนงาน...............................................................</t>
  </si>
  <si>
    <t>ผลผลิตผู้................................................... กิจกรรม..........................................................</t>
  </si>
  <si>
    <t>.....................................................................................................................................</t>
  </si>
  <si>
    <t>2. กล้องวงจรปิด</t>
  </si>
  <si>
    <t xml:space="preserve">   2.1 มีระบบบันทึกภาพไม่น้อยกว่า 4 ช่อง</t>
  </si>
  <si>
    <t xml:space="preserve">   2.2 แสดงภาพการเคลื่อนไหวเหมือนจริง</t>
  </si>
  <si>
    <t xml:space="preserve">   2.3 ความเร็วการบันทึกภาพไม่น้อยกว่า 25 เฟรม ต่อ 4 กล้อง</t>
  </si>
  <si>
    <t xml:space="preserve">   2.4 มีระบบสำรองข้อมูล USB หรือ CD หรือ DVD</t>
  </si>
  <si>
    <t xml:space="preserve">   2.5 มีระบบเมนูภาษาไทย</t>
  </si>
  <si>
    <t>(..................................................................)</t>
  </si>
  <si>
    <t>ผู้อำนวยการโรงเรียน.............................................................</t>
  </si>
  <si>
    <t>(ตัวอย่าง)</t>
  </si>
  <si>
    <r>
      <rPr>
        <b/>
        <u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เกณฑ์ราคากลางและคุณลักษณะของ สพฐ.</t>
    </r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</si>
</sst>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0"/>
      <name val="Arial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Wingdings 2"/>
      <family val="1"/>
      <charset val="2"/>
    </font>
    <font>
      <sz val="16"/>
      <name val="TH SarabunPSK"/>
      <family val="2"/>
    </font>
    <font>
      <sz val="14"/>
      <name val="TH SarabunPSK"/>
      <family val="2"/>
    </font>
    <font>
      <sz val="13"/>
      <name val="Angsana New"/>
      <family val="1"/>
    </font>
    <font>
      <b/>
      <sz val="14"/>
      <name val="TH SarabunPSK"/>
      <family val="2"/>
    </font>
    <font>
      <b/>
      <u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187" fontId="2" fillId="0" borderId="0" xfId="1" applyNumberFormat="1" applyFont="1"/>
    <xf numFmtId="187" fontId="2" fillId="0" borderId="1" xfId="1" applyNumberFormat="1" applyFont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187" fontId="2" fillId="0" borderId="3" xfId="1" applyNumberFormat="1" applyFont="1" applyBorder="1"/>
    <xf numFmtId="187" fontId="2" fillId="0" borderId="4" xfId="1" applyNumberFormat="1" applyFont="1" applyBorder="1"/>
    <xf numFmtId="187" fontId="2" fillId="0" borderId="5" xfId="1" applyNumberFormat="1" applyFont="1" applyBorder="1"/>
    <xf numFmtId="187" fontId="2" fillId="0" borderId="7" xfId="1" applyNumberFormat="1" applyFont="1" applyBorder="1"/>
    <xf numFmtId="187" fontId="2" fillId="0" borderId="0" xfId="1" applyNumberFormat="1" applyFont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/>
    <xf numFmtId="187" fontId="5" fillId="0" borderId="0" xfId="1" applyNumberFormat="1" applyFont="1"/>
    <xf numFmtId="0" fontId="5" fillId="0" borderId="0" xfId="0" applyFont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187" fontId="5" fillId="0" borderId="3" xfId="1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187" fontId="5" fillId="0" borderId="9" xfId="1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87" fontId="5" fillId="0" borderId="4" xfId="1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187" fontId="5" fillId="0" borderId="0" xfId="1" applyNumberFormat="1" applyFont="1" applyAlignment="1">
      <alignment horizontal="center"/>
    </xf>
    <xf numFmtId="187" fontId="5" fillId="0" borderId="1" xfId="1" applyNumberFormat="1" applyFont="1" applyBorder="1" applyAlignment="1">
      <alignment horizontal="center"/>
    </xf>
    <xf numFmtId="187" fontId="5" fillId="0" borderId="2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5" fillId="0" borderId="0" xfId="1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87" fontId="5" fillId="0" borderId="10" xfId="1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4" xfId="0" applyFont="1" applyBorder="1"/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187" fontId="6" fillId="0" borderId="2" xfId="1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8" fillId="0" borderId="4" xfId="0" applyFont="1" applyBorder="1"/>
    <xf numFmtId="187" fontId="6" fillId="0" borderId="4" xfId="1" applyNumberFormat="1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5" xfId="0" applyFont="1" applyBorder="1" applyAlignment="1"/>
    <xf numFmtId="187" fontId="6" fillId="0" borderId="5" xfId="1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87" fontId="6" fillId="0" borderId="9" xfId="1" applyNumberFormat="1" applyFont="1" applyBorder="1" applyAlignment="1">
      <alignment horizontal="center"/>
    </xf>
    <xf numFmtId="0" fontId="6" fillId="0" borderId="5" xfId="0" applyFont="1" applyBorder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87" fontId="6" fillId="0" borderId="1" xfId="1" applyNumberFormat="1" applyFont="1" applyBorder="1" applyAlignment="1">
      <alignment horizontal="center" vertical="center"/>
    </xf>
    <xf numFmtId="187" fontId="6" fillId="0" borderId="2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87" fontId="5" fillId="0" borderId="1" xfId="1" applyNumberFormat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workbookViewId="0">
      <selection activeCell="D17" sqref="D17"/>
    </sheetView>
  </sheetViews>
  <sheetFormatPr defaultRowHeight="21"/>
  <cols>
    <col min="1" max="1" width="3.5703125" style="58" customWidth="1"/>
    <col min="2" max="2" width="10.5703125" style="49" customWidth="1"/>
    <col min="3" max="3" width="6.42578125" style="58" customWidth="1"/>
    <col min="4" max="4" width="45.140625" style="27" customWidth="1"/>
    <col min="5" max="5" width="5.28515625" style="58" customWidth="1"/>
    <col min="6" max="6" width="6.28515625" style="58" customWidth="1"/>
    <col min="7" max="7" width="7.5703125" style="40" customWidth="1"/>
    <col min="8" max="8" width="9.7109375" style="40" customWidth="1"/>
    <col min="9" max="9" width="10" style="26" customWidth="1"/>
    <col min="10" max="10" width="11" style="26" customWidth="1"/>
    <col min="11" max="16384" width="9.140625" style="27"/>
  </cols>
  <sheetData>
    <row r="1" spans="1:8">
      <c r="H1" s="40">
        <v>84</v>
      </c>
    </row>
    <row r="2" spans="1:8" s="26" customFormat="1">
      <c r="A2" s="83" t="s">
        <v>127</v>
      </c>
      <c r="B2" s="83"/>
      <c r="C2" s="83"/>
      <c r="D2" s="83"/>
      <c r="E2" s="83"/>
      <c r="F2" s="83"/>
      <c r="G2" s="83"/>
      <c r="H2" s="83"/>
    </row>
    <row r="3" spans="1:8" s="26" customFormat="1">
      <c r="A3" s="83" t="s">
        <v>128</v>
      </c>
      <c r="B3" s="83"/>
      <c r="C3" s="83"/>
      <c r="D3" s="83"/>
      <c r="E3" s="83"/>
      <c r="F3" s="83"/>
      <c r="G3" s="83"/>
      <c r="H3" s="83"/>
    </row>
    <row r="4" spans="1:8" s="26" customFormat="1">
      <c r="A4" s="83" t="s">
        <v>129</v>
      </c>
      <c r="B4" s="83"/>
      <c r="C4" s="83"/>
      <c r="D4" s="83"/>
      <c r="E4" s="83"/>
      <c r="F4" s="83"/>
      <c r="G4" s="83"/>
      <c r="H4" s="83"/>
    </row>
    <row r="5" spans="1:8" s="26" customFormat="1">
      <c r="A5" s="83" t="s">
        <v>39</v>
      </c>
      <c r="B5" s="83"/>
      <c r="C5" s="83"/>
      <c r="D5" s="83"/>
      <c r="E5" s="83"/>
      <c r="F5" s="83"/>
      <c r="G5" s="83"/>
      <c r="H5" s="83"/>
    </row>
    <row r="6" spans="1:8" s="26" customFormat="1" ht="8.25" customHeight="1">
      <c r="A6" s="58"/>
      <c r="B6" s="49"/>
      <c r="C6" s="58"/>
      <c r="D6" s="27"/>
      <c r="E6" s="58"/>
      <c r="F6" s="58"/>
      <c r="G6" s="40"/>
      <c r="H6" s="40"/>
    </row>
    <row r="7" spans="1:8" s="26" customFormat="1">
      <c r="A7" s="84" t="s">
        <v>32</v>
      </c>
      <c r="B7" s="84" t="s">
        <v>36</v>
      </c>
      <c r="C7" s="84" t="s">
        <v>37</v>
      </c>
      <c r="D7" s="84" t="s">
        <v>33</v>
      </c>
      <c r="E7" s="84" t="s">
        <v>34</v>
      </c>
      <c r="F7" s="84" t="s">
        <v>40</v>
      </c>
      <c r="G7" s="62" t="s">
        <v>47</v>
      </c>
      <c r="H7" s="89" t="s">
        <v>11</v>
      </c>
    </row>
    <row r="8" spans="1:8" s="26" customFormat="1">
      <c r="A8" s="85"/>
      <c r="B8" s="85"/>
      <c r="C8" s="85"/>
      <c r="D8" s="85"/>
      <c r="E8" s="85"/>
      <c r="F8" s="85"/>
      <c r="G8" s="63" t="s">
        <v>46</v>
      </c>
      <c r="H8" s="90"/>
    </row>
    <row r="9" spans="1:8" s="26" customFormat="1">
      <c r="A9" s="64"/>
      <c r="B9" s="65"/>
      <c r="C9" s="65"/>
      <c r="D9" s="66"/>
      <c r="E9" s="64"/>
      <c r="F9" s="64"/>
      <c r="G9" s="67"/>
      <c r="H9" s="67"/>
    </row>
    <row r="10" spans="1:8" s="26" customFormat="1">
      <c r="A10" s="64"/>
      <c r="B10" s="65"/>
      <c r="C10" s="64"/>
      <c r="D10" s="68"/>
      <c r="E10" s="64"/>
      <c r="F10" s="64"/>
      <c r="G10" s="67"/>
      <c r="H10" s="67"/>
    </row>
    <row r="11" spans="1:8" s="26" customFormat="1">
      <c r="A11" s="64"/>
      <c r="B11" s="65"/>
      <c r="C11" s="64"/>
      <c r="D11" s="69"/>
      <c r="E11" s="64"/>
      <c r="F11" s="64"/>
      <c r="G11" s="67"/>
      <c r="H11" s="67"/>
    </row>
    <row r="12" spans="1:8" s="26" customFormat="1">
      <c r="A12" s="64"/>
      <c r="B12" s="65"/>
      <c r="C12" s="64"/>
      <c r="D12" s="69"/>
      <c r="E12" s="64"/>
      <c r="F12" s="64"/>
      <c r="G12" s="67"/>
      <c r="H12" s="67"/>
    </row>
    <row r="13" spans="1:8" s="26" customFormat="1">
      <c r="A13" s="64"/>
      <c r="B13" s="65"/>
      <c r="C13" s="64"/>
      <c r="D13" s="69"/>
      <c r="E13" s="64"/>
      <c r="F13" s="64"/>
      <c r="G13" s="67"/>
      <c r="H13" s="67"/>
    </row>
    <row r="14" spans="1:8" s="26" customFormat="1">
      <c r="A14" s="64"/>
      <c r="B14" s="65"/>
      <c r="C14" s="64"/>
      <c r="D14" s="68"/>
      <c r="E14" s="64"/>
      <c r="F14" s="64"/>
      <c r="G14" s="67"/>
      <c r="H14" s="67"/>
    </row>
    <row r="15" spans="1:8" s="26" customFormat="1">
      <c r="A15" s="64"/>
      <c r="B15" s="65"/>
      <c r="C15" s="64"/>
      <c r="D15" s="68"/>
      <c r="E15" s="64"/>
      <c r="F15" s="64"/>
      <c r="G15" s="67"/>
      <c r="H15" s="67"/>
    </row>
    <row r="16" spans="1:8" s="26" customFormat="1">
      <c r="A16" s="64"/>
      <c r="B16" s="65"/>
      <c r="C16" s="64"/>
      <c r="D16" s="68"/>
      <c r="E16" s="64"/>
      <c r="F16" s="64"/>
      <c r="G16" s="67"/>
      <c r="H16" s="67"/>
    </row>
    <row r="17" spans="1:8" s="26" customFormat="1">
      <c r="A17" s="64"/>
      <c r="B17" s="65"/>
      <c r="C17" s="64"/>
      <c r="D17" s="68"/>
      <c r="E17" s="64"/>
      <c r="F17" s="64"/>
      <c r="G17" s="67"/>
      <c r="H17" s="67"/>
    </row>
    <row r="18" spans="1:8" s="26" customFormat="1">
      <c r="A18" s="64"/>
      <c r="B18" s="65"/>
      <c r="C18" s="64"/>
      <c r="D18" s="68"/>
      <c r="E18" s="64"/>
      <c r="F18" s="64"/>
      <c r="G18" s="67"/>
      <c r="H18" s="67"/>
    </row>
    <row r="19" spans="1:8" s="26" customFormat="1">
      <c r="A19" s="64"/>
      <c r="B19" s="65"/>
      <c r="C19" s="64"/>
      <c r="D19" s="68"/>
      <c r="E19" s="64"/>
      <c r="F19" s="64"/>
      <c r="G19" s="67"/>
      <c r="H19" s="67"/>
    </row>
    <row r="20" spans="1:8" s="26" customFormat="1">
      <c r="A20" s="64"/>
      <c r="B20" s="65"/>
      <c r="C20" s="64"/>
      <c r="D20" s="68"/>
      <c r="E20" s="64"/>
      <c r="F20" s="64"/>
      <c r="G20" s="67"/>
      <c r="H20" s="67"/>
    </row>
    <row r="21" spans="1:8" s="26" customFormat="1">
      <c r="A21" s="64"/>
      <c r="B21" s="65"/>
      <c r="C21" s="64"/>
      <c r="D21" s="68"/>
      <c r="E21" s="64"/>
      <c r="F21" s="64"/>
      <c r="G21" s="67"/>
      <c r="H21" s="67"/>
    </row>
    <row r="22" spans="1:8" s="26" customFormat="1">
      <c r="A22" s="64"/>
      <c r="B22" s="65"/>
      <c r="C22" s="64"/>
      <c r="D22" s="68"/>
      <c r="E22" s="64"/>
      <c r="F22" s="64"/>
      <c r="G22" s="67"/>
      <c r="H22" s="67"/>
    </row>
    <row r="23" spans="1:8" s="26" customFormat="1">
      <c r="A23" s="64"/>
      <c r="B23" s="65"/>
      <c r="C23" s="64"/>
      <c r="D23" s="68"/>
      <c r="E23" s="64"/>
      <c r="F23" s="64"/>
      <c r="G23" s="67"/>
      <c r="H23" s="67"/>
    </row>
    <row r="24" spans="1:8" s="26" customFormat="1">
      <c r="A24" s="64"/>
      <c r="B24" s="65"/>
      <c r="C24" s="64"/>
      <c r="D24" s="66"/>
      <c r="E24" s="64"/>
      <c r="F24" s="64"/>
      <c r="G24" s="67"/>
      <c r="H24" s="67"/>
    </row>
    <row r="25" spans="1:8" s="26" customFormat="1">
      <c r="A25" s="64"/>
      <c r="B25" s="65"/>
      <c r="C25" s="64"/>
      <c r="D25" s="68"/>
      <c r="E25" s="64"/>
      <c r="F25" s="64"/>
      <c r="G25" s="67"/>
      <c r="H25" s="67"/>
    </row>
    <row r="26" spans="1:8" s="26" customFormat="1">
      <c r="A26" s="64"/>
      <c r="B26" s="65"/>
      <c r="C26" s="64"/>
      <c r="D26" s="69"/>
      <c r="E26" s="64"/>
      <c r="F26" s="64"/>
      <c r="G26" s="67"/>
      <c r="H26" s="67"/>
    </row>
    <row r="27" spans="1:8" s="26" customFormat="1">
      <c r="A27" s="70"/>
      <c r="B27" s="71"/>
      <c r="C27" s="70"/>
      <c r="D27" s="72"/>
      <c r="E27" s="70"/>
      <c r="F27" s="70"/>
      <c r="G27" s="73"/>
      <c r="H27" s="73"/>
    </row>
    <row r="28" spans="1:8" s="26" customFormat="1">
      <c r="A28" s="74"/>
      <c r="B28" s="75"/>
      <c r="C28" s="76"/>
      <c r="D28" s="91"/>
      <c r="E28" s="92"/>
      <c r="F28" s="92"/>
      <c r="G28" s="93"/>
      <c r="H28" s="63"/>
    </row>
    <row r="29" spans="1:8" s="26" customFormat="1">
      <c r="A29" s="43"/>
      <c r="B29" s="51"/>
      <c r="C29" s="43"/>
      <c r="D29" s="43"/>
      <c r="E29" s="43"/>
      <c r="F29" s="43"/>
      <c r="G29" s="43"/>
      <c r="H29" s="44"/>
    </row>
    <row r="30" spans="1:8" s="26" customFormat="1">
      <c r="A30" s="58"/>
      <c r="B30" s="49"/>
      <c r="C30" s="58"/>
      <c r="D30" s="83" t="s">
        <v>49</v>
      </c>
      <c r="E30" s="83"/>
      <c r="F30" s="83"/>
      <c r="G30" s="83"/>
      <c r="H30" s="83"/>
    </row>
    <row r="31" spans="1:8" s="26" customFormat="1">
      <c r="A31" s="58"/>
      <c r="B31" s="49"/>
      <c r="C31" s="58"/>
      <c r="D31" s="58"/>
      <c r="E31" s="58"/>
      <c r="F31" s="58"/>
      <c r="G31" s="58"/>
      <c r="H31" s="58"/>
    </row>
    <row r="32" spans="1:8" s="26" customFormat="1">
      <c r="A32" s="58"/>
      <c r="B32" s="49"/>
      <c r="C32" s="58"/>
      <c r="D32" s="83" t="s">
        <v>125</v>
      </c>
      <c r="E32" s="83"/>
      <c r="F32" s="83"/>
      <c r="G32" s="83"/>
      <c r="H32" s="83"/>
    </row>
    <row r="33" spans="1:8" s="26" customFormat="1">
      <c r="A33" s="58"/>
      <c r="B33" s="49"/>
      <c r="C33" s="58"/>
      <c r="D33" s="83" t="s">
        <v>126</v>
      </c>
      <c r="E33" s="83"/>
      <c r="F33" s="83"/>
      <c r="G33" s="83"/>
      <c r="H33" s="83"/>
    </row>
    <row r="34" spans="1:8" s="26" customFormat="1">
      <c r="A34" s="58"/>
      <c r="B34" s="49"/>
      <c r="C34" s="58"/>
      <c r="D34" s="58"/>
      <c r="E34" s="58"/>
      <c r="F34" s="58"/>
      <c r="G34" s="58"/>
      <c r="H34" s="58"/>
    </row>
    <row r="35" spans="1:8" s="26" customFormat="1">
      <c r="A35" s="58"/>
      <c r="B35" s="49"/>
      <c r="C35" s="58"/>
      <c r="D35" s="58"/>
      <c r="E35" s="58"/>
      <c r="F35" s="58"/>
      <c r="G35" s="58"/>
      <c r="H35" s="58"/>
    </row>
    <row r="36" spans="1:8" s="26" customFormat="1">
      <c r="A36" s="58"/>
      <c r="B36" s="49"/>
      <c r="C36" s="58"/>
      <c r="D36" s="58"/>
      <c r="E36" s="58"/>
      <c r="F36" s="58"/>
      <c r="G36" s="58"/>
      <c r="H36" s="58"/>
    </row>
    <row r="37" spans="1:8" s="26" customFormat="1">
      <c r="A37" s="58"/>
      <c r="B37" s="49"/>
      <c r="C37" s="58"/>
      <c r="D37" s="58"/>
      <c r="E37" s="58"/>
      <c r="F37" s="58"/>
      <c r="G37" s="58"/>
      <c r="H37" s="58"/>
    </row>
    <row r="38" spans="1:8" s="26" customFormat="1">
      <c r="A38" s="58"/>
      <c r="B38" s="49"/>
      <c r="C38" s="58"/>
      <c r="D38" s="58"/>
      <c r="E38" s="58"/>
      <c r="F38" s="58"/>
      <c r="G38" s="58"/>
      <c r="H38" s="58"/>
    </row>
    <row r="39" spans="1:8" s="26" customFormat="1">
      <c r="A39" s="58"/>
      <c r="B39" s="49"/>
      <c r="C39" s="58"/>
      <c r="D39" s="58"/>
      <c r="E39" s="58"/>
      <c r="F39" s="58"/>
      <c r="G39" s="58"/>
      <c r="H39" s="58"/>
    </row>
    <row r="40" spans="1:8" s="26" customFormat="1">
      <c r="A40" s="58"/>
      <c r="B40" s="49"/>
      <c r="C40" s="58"/>
      <c r="D40" s="58"/>
      <c r="E40" s="58"/>
      <c r="F40" s="58"/>
      <c r="G40" s="58"/>
      <c r="H40" s="58"/>
    </row>
    <row r="41" spans="1:8" s="26" customFormat="1">
      <c r="A41" s="58"/>
      <c r="B41" s="49"/>
      <c r="C41" s="58"/>
      <c r="D41" s="58"/>
      <c r="E41" s="58"/>
      <c r="F41" s="58"/>
      <c r="G41" s="58"/>
      <c r="H41" s="58"/>
    </row>
    <row r="42" spans="1:8" s="26" customFormat="1">
      <c r="A42" s="58"/>
      <c r="B42" s="49"/>
      <c r="C42" s="58"/>
      <c r="D42" s="58"/>
      <c r="E42" s="58"/>
      <c r="F42" s="58"/>
      <c r="G42" s="58"/>
      <c r="H42" s="58"/>
    </row>
    <row r="43" spans="1:8" s="26" customFormat="1">
      <c r="A43" s="58"/>
      <c r="B43" s="49"/>
      <c r="C43" s="58"/>
      <c r="D43" s="58"/>
      <c r="E43" s="58"/>
      <c r="F43" s="58"/>
      <c r="G43" s="58"/>
      <c r="H43" s="58"/>
    </row>
    <row r="44" spans="1:8" s="26" customFormat="1">
      <c r="A44" s="58"/>
      <c r="B44" s="49"/>
      <c r="C44" s="58"/>
      <c r="D44" s="58"/>
      <c r="E44" s="58"/>
      <c r="F44" s="58"/>
      <c r="G44" s="58"/>
      <c r="H44" s="58"/>
    </row>
    <row r="45" spans="1:8" s="26" customFormat="1">
      <c r="A45" s="58"/>
      <c r="B45" s="49"/>
      <c r="C45" s="58"/>
      <c r="D45" s="83"/>
      <c r="E45" s="83"/>
      <c r="F45" s="83"/>
      <c r="G45" s="83"/>
      <c r="H45" s="83"/>
    </row>
    <row r="46" spans="1:8" s="26" customFormat="1">
      <c r="A46" s="58"/>
      <c r="B46" s="49"/>
      <c r="C46" s="58"/>
      <c r="D46" s="83"/>
      <c r="E46" s="83"/>
      <c r="F46" s="83"/>
      <c r="G46" s="83"/>
      <c r="H46" s="83"/>
    </row>
    <row r="55" spans="1:8" s="26" customFormat="1" ht="11.25" customHeight="1">
      <c r="A55" s="58"/>
      <c r="B55" s="49"/>
      <c r="C55" s="58"/>
      <c r="D55" s="27"/>
      <c r="E55" s="58"/>
      <c r="F55" s="58"/>
      <c r="G55" s="40"/>
      <c r="H55" s="40"/>
    </row>
    <row r="56" spans="1:8" s="26" customFormat="1">
      <c r="A56" s="94" t="s">
        <v>32</v>
      </c>
      <c r="B56" s="52"/>
      <c r="C56" s="59"/>
      <c r="D56" s="94" t="s">
        <v>33</v>
      </c>
      <c r="E56" s="84" t="s">
        <v>34</v>
      </c>
      <c r="F56" s="94" t="s">
        <v>40</v>
      </c>
      <c r="G56" s="41" t="s">
        <v>47</v>
      </c>
      <c r="H56" s="96" t="s">
        <v>11</v>
      </c>
    </row>
    <row r="57" spans="1:8" s="26" customFormat="1">
      <c r="A57" s="95"/>
      <c r="B57" s="53"/>
      <c r="C57" s="60"/>
      <c r="D57" s="95"/>
      <c r="E57" s="85"/>
      <c r="F57" s="95"/>
      <c r="G57" s="42" t="s">
        <v>46</v>
      </c>
      <c r="H57" s="97"/>
    </row>
    <row r="58" spans="1:8" s="26" customFormat="1">
      <c r="A58" s="28">
        <v>1</v>
      </c>
      <c r="B58" s="54"/>
      <c r="C58" s="28"/>
      <c r="D58" s="29" t="s">
        <v>51</v>
      </c>
      <c r="E58" s="28">
        <v>2</v>
      </c>
      <c r="F58" s="28" t="s">
        <v>50</v>
      </c>
      <c r="G58" s="30">
        <v>14000</v>
      </c>
      <c r="H58" s="30">
        <v>28000</v>
      </c>
    </row>
    <row r="59" spans="1:8" s="26" customFormat="1">
      <c r="A59" s="31"/>
      <c r="B59" s="55"/>
      <c r="C59" s="31"/>
      <c r="D59" s="32" t="s">
        <v>52</v>
      </c>
      <c r="E59" s="31"/>
      <c r="F59" s="31"/>
      <c r="G59" s="33"/>
      <c r="H59" s="33"/>
    </row>
    <row r="60" spans="1:8" s="26" customFormat="1">
      <c r="A60" s="34"/>
      <c r="B60" s="37"/>
      <c r="C60" s="34"/>
      <c r="D60" s="35" t="s">
        <v>53</v>
      </c>
      <c r="E60" s="34"/>
      <c r="F60" s="34"/>
      <c r="G60" s="36"/>
      <c r="H60" s="36"/>
    </row>
    <row r="61" spans="1:8" s="26" customFormat="1">
      <c r="A61" s="34"/>
      <c r="B61" s="37"/>
      <c r="C61" s="34"/>
      <c r="D61" s="37" t="s">
        <v>54</v>
      </c>
      <c r="E61" s="34"/>
      <c r="F61" s="34"/>
      <c r="G61" s="36"/>
      <c r="H61" s="36"/>
    </row>
    <row r="62" spans="1:8" s="26" customFormat="1">
      <c r="A62" s="34"/>
      <c r="B62" s="37"/>
      <c r="C62" s="34"/>
      <c r="D62" s="35" t="s">
        <v>55</v>
      </c>
      <c r="E62" s="34"/>
      <c r="F62" s="34"/>
      <c r="G62" s="36"/>
      <c r="H62" s="36"/>
    </row>
    <row r="63" spans="1:8" s="26" customFormat="1">
      <c r="A63" s="34"/>
      <c r="B63" s="37"/>
      <c r="C63" s="34"/>
      <c r="D63" s="35" t="s">
        <v>56</v>
      </c>
      <c r="E63" s="34"/>
      <c r="F63" s="34"/>
      <c r="G63" s="36"/>
      <c r="H63" s="36"/>
    </row>
    <row r="64" spans="1:8" s="26" customFormat="1">
      <c r="A64" s="34"/>
      <c r="B64" s="37"/>
      <c r="C64" s="34"/>
      <c r="D64" s="35" t="s">
        <v>57</v>
      </c>
      <c r="E64" s="34"/>
      <c r="F64" s="34"/>
      <c r="G64" s="36"/>
      <c r="H64" s="36"/>
    </row>
    <row r="65" spans="1:8" s="26" customFormat="1">
      <c r="A65" s="34"/>
      <c r="B65" s="37"/>
      <c r="C65" s="34"/>
      <c r="D65" s="35" t="s">
        <v>58</v>
      </c>
      <c r="E65" s="34"/>
      <c r="F65" s="34"/>
      <c r="G65" s="36"/>
      <c r="H65" s="36"/>
    </row>
    <row r="66" spans="1:8" s="26" customFormat="1">
      <c r="A66" s="34"/>
      <c r="B66" s="37"/>
      <c r="C66" s="34"/>
      <c r="D66" s="35" t="s">
        <v>59</v>
      </c>
      <c r="E66" s="34"/>
      <c r="F66" s="34"/>
      <c r="G66" s="36"/>
      <c r="H66" s="36"/>
    </row>
    <row r="67" spans="1:8" s="26" customFormat="1">
      <c r="A67" s="34"/>
      <c r="B67" s="37"/>
      <c r="C67" s="34"/>
      <c r="D67" s="35" t="s">
        <v>60</v>
      </c>
      <c r="E67" s="34"/>
      <c r="F67" s="34"/>
      <c r="G67" s="36"/>
      <c r="H67" s="36"/>
    </row>
    <row r="68" spans="1:8" s="26" customFormat="1">
      <c r="A68" s="34"/>
      <c r="B68" s="37"/>
      <c r="C68" s="34"/>
      <c r="D68" s="35" t="s">
        <v>61</v>
      </c>
      <c r="E68" s="34"/>
      <c r="F68" s="34"/>
      <c r="G68" s="36"/>
      <c r="H68" s="36"/>
    </row>
    <row r="69" spans="1:8" s="26" customFormat="1">
      <c r="A69" s="34"/>
      <c r="B69" s="37"/>
      <c r="C69" s="34"/>
      <c r="D69" s="35" t="s">
        <v>62</v>
      </c>
      <c r="E69" s="34"/>
      <c r="F69" s="34"/>
      <c r="G69" s="36"/>
      <c r="H69" s="36"/>
    </row>
    <row r="70" spans="1:8" s="26" customFormat="1">
      <c r="A70" s="34"/>
      <c r="B70" s="37"/>
      <c r="C70" s="34"/>
      <c r="D70" s="35" t="s">
        <v>63</v>
      </c>
      <c r="E70" s="34"/>
      <c r="F70" s="34"/>
      <c r="G70" s="36"/>
      <c r="H70" s="36"/>
    </row>
    <row r="71" spans="1:8" s="26" customFormat="1">
      <c r="A71" s="34"/>
      <c r="B71" s="37"/>
      <c r="C71" s="34"/>
      <c r="D71" s="35" t="s">
        <v>64</v>
      </c>
      <c r="E71" s="34"/>
      <c r="F71" s="34"/>
      <c r="G71" s="36"/>
      <c r="H71" s="36"/>
    </row>
    <row r="72" spans="1:8" s="26" customFormat="1">
      <c r="A72" s="34"/>
      <c r="B72" s="37"/>
      <c r="C72" s="34"/>
      <c r="D72" s="35" t="s">
        <v>59</v>
      </c>
      <c r="E72" s="34"/>
      <c r="F72" s="34"/>
      <c r="G72" s="36"/>
      <c r="H72" s="36"/>
    </row>
    <row r="73" spans="1:8" s="26" customFormat="1">
      <c r="A73" s="34"/>
      <c r="B73" s="37"/>
      <c r="C73" s="34"/>
      <c r="D73" s="35"/>
      <c r="E73" s="34"/>
      <c r="F73" s="34"/>
      <c r="G73" s="36"/>
      <c r="H73" s="36"/>
    </row>
    <row r="74" spans="1:8" s="26" customFormat="1">
      <c r="A74" s="34"/>
      <c r="B74" s="37"/>
      <c r="C74" s="34"/>
      <c r="D74" s="35" t="s">
        <v>65</v>
      </c>
      <c r="E74" s="34"/>
      <c r="F74" s="34"/>
      <c r="G74" s="36"/>
      <c r="H74" s="36"/>
    </row>
    <row r="75" spans="1:8" s="26" customFormat="1">
      <c r="A75" s="34"/>
      <c r="B75" s="37"/>
      <c r="C75" s="34"/>
      <c r="D75" s="35" t="s">
        <v>66</v>
      </c>
      <c r="E75" s="34"/>
      <c r="F75" s="34"/>
      <c r="G75" s="36"/>
      <c r="H75" s="36"/>
    </row>
    <row r="76" spans="1:8" s="26" customFormat="1">
      <c r="A76" s="34"/>
      <c r="B76" s="37"/>
      <c r="C76" s="34"/>
      <c r="D76" s="35" t="s">
        <v>67</v>
      </c>
      <c r="E76" s="34"/>
      <c r="F76" s="34"/>
      <c r="G76" s="36"/>
      <c r="H76" s="36"/>
    </row>
    <row r="77" spans="1:8" s="26" customFormat="1">
      <c r="A77" s="38"/>
      <c r="B77" s="47"/>
      <c r="C77" s="38"/>
      <c r="D77" s="38"/>
      <c r="E77" s="38"/>
      <c r="F77" s="38"/>
      <c r="G77" s="39"/>
      <c r="H77" s="39"/>
    </row>
    <row r="78" spans="1:8" s="26" customFormat="1">
      <c r="A78" s="38"/>
      <c r="B78" s="56"/>
      <c r="C78" s="50"/>
      <c r="D78" s="86" t="s">
        <v>35</v>
      </c>
      <c r="E78" s="87"/>
      <c r="F78" s="87"/>
      <c r="G78" s="88"/>
      <c r="H78" s="39">
        <f>SUM(H58:H77)</f>
        <v>28000</v>
      </c>
    </row>
    <row r="79" spans="1:8" s="26" customFormat="1">
      <c r="A79" s="43"/>
      <c r="B79" s="51"/>
      <c r="C79" s="43"/>
      <c r="D79" s="43"/>
      <c r="E79" s="43"/>
      <c r="F79" s="43"/>
      <c r="G79" s="43"/>
      <c r="H79" s="44"/>
    </row>
    <row r="81" spans="1:8" s="26" customFormat="1">
      <c r="A81" s="58"/>
      <c r="B81" s="49"/>
      <c r="C81" s="58"/>
      <c r="D81" s="83" t="s">
        <v>49</v>
      </c>
      <c r="E81" s="83"/>
      <c r="F81" s="83"/>
      <c r="G81" s="83"/>
      <c r="H81" s="83"/>
    </row>
    <row r="87" spans="1:8" s="26" customFormat="1">
      <c r="A87" s="83" t="s">
        <v>45</v>
      </c>
      <c r="B87" s="83"/>
      <c r="C87" s="83"/>
      <c r="D87" s="83"/>
      <c r="E87" s="83"/>
      <c r="F87" s="83"/>
      <c r="G87" s="83"/>
      <c r="H87" s="83"/>
    </row>
    <row r="88" spans="1:8" s="26" customFormat="1">
      <c r="A88" s="83" t="s">
        <v>69</v>
      </c>
      <c r="B88" s="83"/>
      <c r="C88" s="83"/>
      <c r="D88" s="83"/>
      <c r="E88" s="83"/>
      <c r="F88" s="83"/>
      <c r="G88" s="83"/>
      <c r="H88" s="83"/>
    </row>
    <row r="89" spans="1:8" s="26" customFormat="1">
      <c r="A89" s="83" t="s">
        <v>43</v>
      </c>
      <c r="B89" s="83"/>
      <c r="C89" s="83"/>
      <c r="D89" s="83"/>
      <c r="E89" s="83"/>
      <c r="F89" s="83"/>
      <c r="G89" s="83"/>
      <c r="H89" s="83"/>
    </row>
    <row r="90" spans="1:8" s="26" customFormat="1">
      <c r="A90" s="83" t="s">
        <v>42</v>
      </c>
      <c r="B90" s="83"/>
      <c r="C90" s="83"/>
      <c r="D90" s="83"/>
      <c r="E90" s="83"/>
      <c r="F90" s="83"/>
      <c r="G90" s="83"/>
      <c r="H90" s="83"/>
    </row>
    <row r="91" spans="1:8" s="26" customFormat="1">
      <c r="A91" s="83" t="s">
        <v>39</v>
      </c>
      <c r="B91" s="83"/>
      <c r="C91" s="83"/>
      <c r="D91" s="83"/>
      <c r="E91" s="83"/>
      <c r="F91" s="83"/>
      <c r="G91" s="83"/>
      <c r="H91" s="83"/>
    </row>
    <row r="92" spans="1:8" s="26" customFormat="1" ht="12" customHeight="1">
      <c r="A92" s="58"/>
      <c r="B92" s="49"/>
      <c r="C92" s="58"/>
      <c r="D92" s="27"/>
      <c r="E92" s="58"/>
      <c r="F92" s="58"/>
      <c r="G92" s="40"/>
      <c r="H92" s="40"/>
    </row>
    <row r="93" spans="1:8" s="26" customFormat="1">
      <c r="A93" s="94" t="s">
        <v>32</v>
      </c>
      <c r="B93" s="52"/>
      <c r="C93" s="59"/>
      <c r="D93" s="94" t="s">
        <v>33</v>
      </c>
      <c r="E93" s="84" t="s">
        <v>34</v>
      </c>
      <c r="F93" s="94" t="s">
        <v>40</v>
      </c>
      <c r="G93" s="41" t="s">
        <v>47</v>
      </c>
      <c r="H93" s="96" t="s">
        <v>11</v>
      </c>
    </row>
    <row r="94" spans="1:8" s="26" customFormat="1">
      <c r="A94" s="95"/>
      <c r="B94" s="53"/>
      <c r="C94" s="60"/>
      <c r="D94" s="95"/>
      <c r="E94" s="85"/>
      <c r="F94" s="95"/>
      <c r="G94" s="42" t="s">
        <v>46</v>
      </c>
      <c r="H94" s="97"/>
    </row>
    <row r="95" spans="1:8" s="26" customFormat="1">
      <c r="A95" s="28">
        <v>1</v>
      </c>
      <c r="B95" s="54"/>
      <c r="C95" s="28"/>
      <c r="D95" s="29" t="s">
        <v>71</v>
      </c>
      <c r="E95" s="28">
        <v>2</v>
      </c>
      <c r="F95" s="28" t="s">
        <v>91</v>
      </c>
      <c r="G95" s="30">
        <v>31900</v>
      </c>
      <c r="H95" s="30">
        <v>31900</v>
      </c>
    </row>
    <row r="96" spans="1:8" s="26" customFormat="1">
      <c r="A96" s="31"/>
      <c r="B96" s="55"/>
      <c r="C96" s="31"/>
      <c r="D96" s="32" t="s">
        <v>72</v>
      </c>
      <c r="E96" s="31"/>
      <c r="F96" s="31"/>
      <c r="G96" s="33"/>
      <c r="H96" s="33"/>
    </row>
    <row r="97" spans="1:8" s="26" customFormat="1">
      <c r="A97" s="34"/>
      <c r="B97" s="37"/>
      <c r="C97" s="34"/>
      <c r="D97" s="35" t="s">
        <v>73</v>
      </c>
      <c r="E97" s="34"/>
      <c r="F97" s="34"/>
      <c r="G97" s="36"/>
      <c r="H97" s="36"/>
    </row>
    <row r="98" spans="1:8" s="26" customFormat="1">
      <c r="A98" s="34"/>
      <c r="B98" s="37"/>
      <c r="C98" s="34"/>
      <c r="D98" s="37" t="s">
        <v>74</v>
      </c>
      <c r="E98" s="34"/>
      <c r="F98" s="34"/>
      <c r="G98" s="36"/>
      <c r="H98" s="36"/>
    </row>
    <row r="99" spans="1:8" s="26" customFormat="1">
      <c r="A99" s="34"/>
      <c r="B99" s="37"/>
      <c r="C99" s="34"/>
      <c r="D99" s="35" t="s">
        <v>75</v>
      </c>
      <c r="E99" s="34"/>
      <c r="F99" s="34"/>
      <c r="G99" s="36"/>
      <c r="H99" s="36"/>
    </row>
    <row r="100" spans="1:8" s="26" customFormat="1">
      <c r="A100" s="34"/>
      <c r="B100" s="37"/>
      <c r="C100" s="34"/>
      <c r="D100" s="35" t="s">
        <v>76</v>
      </c>
      <c r="E100" s="34"/>
      <c r="F100" s="34"/>
      <c r="G100" s="36"/>
      <c r="H100" s="36"/>
    </row>
    <row r="101" spans="1:8" s="26" customFormat="1">
      <c r="A101" s="34"/>
      <c r="B101" s="37"/>
      <c r="C101" s="34"/>
      <c r="D101" s="35" t="s">
        <v>77</v>
      </c>
      <c r="E101" s="34"/>
      <c r="F101" s="34"/>
      <c r="G101" s="36"/>
      <c r="H101" s="36"/>
    </row>
    <row r="102" spans="1:8" s="26" customFormat="1">
      <c r="A102" s="34"/>
      <c r="B102" s="37"/>
      <c r="C102" s="34"/>
      <c r="D102" s="35" t="s">
        <v>78</v>
      </c>
      <c r="E102" s="34"/>
      <c r="F102" s="34"/>
      <c r="G102" s="36"/>
      <c r="H102" s="36"/>
    </row>
    <row r="103" spans="1:8" s="26" customFormat="1">
      <c r="A103" s="34"/>
      <c r="B103" s="37"/>
      <c r="C103" s="34"/>
      <c r="D103" s="35" t="s">
        <v>79</v>
      </c>
      <c r="E103" s="34">
        <v>1</v>
      </c>
      <c r="F103" s="34" t="s">
        <v>50</v>
      </c>
      <c r="G103" s="36">
        <v>32900</v>
      </c>
      <c r="H103" s="36">
        <v>32900</v>
      </c>
    </row>
    <row r="104" spans="1:8" s="26" customFormat="1">
      <c r="A104" s="34"/>
      <c r="B104" s="37"/>
      <c r="C104" s="34"/>
      <c r="D104" s="35" t="s">
        <v>80</v>
      </c>
      <c r="E104" s="34"/>
      <c r="F104" s="34"/>
      <c r="G104" s="36"/>
      <c r="H104" s="36"/>
    </row>
    <row r="105" spans="1:8" s="26" customFormat="1">
      <c r="A105" s="34"/>
      <c r="B105" s="37"/>
      <c r="C105" s="34"/>
      <c r="D105" s="35" t="s">
        <v>81</v>
      </c>
      <c r="E105" s="34"/>
      <c r="F105" s="34"/>
      <c r="G105" s="36"/>
      <c r="H105" s="36"/>
    </row>
    <row r="106" spans="1:8" s="26" customFormat="1">
      <c r="A106" s="34"/>
      <c r="B106" s="37"/>
      <c r="C106" s="34"/>
      <c r="D106" s="35" t="s">
        <v>82</v>
      </c>
      <c r="E106" s="34"/>
      <c r="F106" s="34"/>
      <c r="G106" s="36"/>
      <c r="H106" s="36"/>
    </row>
    <row r="107" spans="1:8" s="26" customFormat="1">
      <c r="A107" s="34"/>
      <c r="B107" s="37"/>
      <c r="C107" s="34"/>
      <c r="D107" s="35" t="s">
        <v>83</v>
      </c>
      <c r="E107" s="34"/>
      <c r="F107" s="34"/>
      <c r="G107" s="36"/>
      <c r="H107" s="36"/>
    </row>
    <row r="108" spans="1:8" s="26" customFormat="1">
      <c r="A108" s="34"/>
      <c r="B108" s="37"/>
      <c r="C108" s="34"/>
      <c r="D108" s="35" t="s">
        <v>84</v>
      </c>
      <c r="E108" s="34"/>
      <c r="F108" s="34"/>
      <c r="G108" s="36"/>
      <c r="H108" s="36"/>
    </row>
    <row r="109" spans="1:8" s="26" customFormat="1">
      <c r="A109" s="34"/>
      <c r="B109" s="37"/>
      <c r="C109" s="34"/>
      <c r="D109" s="35" t="s">
        <v>85</v>
      </c>
      <c r="E109" s="34"/>
      <c r="F109" s="34"/>
      <c r="G109" s="36"/>
      <c r="H109" s="36"/>
    </row>
    <row r="110" spans="1:8" s="26" customFormat="1">
      <c r="A110" s="34"/>
      <c r="B110" s="37"/>
      <c r="C110" s="34"/>
      <c r="D110" s="35" t="s">
        <v>86</v>
      </c>
      <c r="E110" s="34"/>
      <c r="F110" s="34"/>
      <c r="G110" s="36"/>
      <c r="H110" s="36"/>
    </row>
    <row r="111" spans="1:8" s="26" customFormat="1">
      <c r="A111" s="34"/>
      <c r="B111" s="37"/>
      <c r="C111" s="34"/>
      <c r="D111" s="35" t="s">
        <v>87</v>
      </c>
      <c r="E111" s="34"/>
      <c r="F111" s="34"/>
      <c r="G111" s="36"/>
      <c r="H111" s="36"/>
    </row>
    <row r="112" spans="1:8" s="26" customFormat="1">
      <c r="A112" s="34"/>
      <c r="B112" s="37"/>
      <c r="C112" s="34"/>
      <c r="D112" s="35"/>
      <c r="E112" s="34"/>
      <c r="F112" s="34"/>
      <c r="G112" s="36"/>
      <c r="H112" s="36"/>
    </row>
    <row r="113" spans="1:8" s="26" customFormat="1">
      <c r="A113" s="34"/>
      <c r="B113" s="37"/>
      <c r="C113" s="34"/>
      <c r="D113" s="35" t="s">
        <v>88</v>
      </c>
      <c r="E113" s="34"/>
      <c r="F113" s="34"/>
      <c r="G113" s="36"/>
      <c r="H113" s="36"/>
    </row>
    <row r="114" spans="1:8" s="26" customFormat="1">
      <c r="A114" s="34"/>
      <c r="B114" s="37"/>
      <c r="C114" s="34"/>
      <c r="D114" s="35" t="s">
        <v>89</v>
      </c>
      <c r="E114" s="34"/>
      <c r="F114" s="34"/>
      <c r="G114" s="36"/>
      <c r="H114" s="36"/>
    </row>
    <row r="115" spans="1:8" s="26" customFormat="1">
      <c r="A115" s="38"/>
      <c r="B115" s="47"/>
      <c r="C115" s="38"/>
      <c r="D115" s="38"/>
      <c r="E115" s="38"/>
      <c r="F115" s="38"/>
      <c r="G115" s="39"/>
      <c r="H115" s="39"/>
    </row>
    <row r="116" spans="1:8" s="26" customFormat="1">
      <c r="A116" s="38"/>
      <c r="B116" s="56"/>
      <c r="C116" s="50"/>
      <c r="D116" s="86" t="s">
        <v>68</v>
      </c>
      <c r="E116" s="87"/>
      <c r="F116" s="87"/>
      <c r="G116" s="88"/>
      <c r="H116" s="39">
        <f>SUM(H95:H115)</f>
        <v>64800</v>
      </c>
    </row>
    <row r="117" spans="1:8" s="26" customFormat="1">
      <c r="A117" s="45"/>
      <c r="B117" s="57"/>
      <c r="C117" s="61"/>
      <c r="D117" s="86" t="s">
        <v>90</v>
      </c>
      <c r="E117" s="87"/>
      <c r="F117" s="87"/>
      <c r="G117" s="88"/>
      <c r="H117" s="46">
        <v>60000</v>
      </c>
    </row>
    <row r="119" spans="1:8" s="26" customFormat="1">
      <c r="A119" s="58"/>
      <c r="B119" s="49"/>
      <c r="C119" s="58"/>
      <c r="D119" s="83" t="s">
        <v>49</v>
      </c>
      <c r="E119" s="83"/>
      <c r="F119" s="83"/>
      <c r="G119" s="83"/>
      <c r="H119" s="83"/>
    </row>
  </sheetData>
  <mergeCells count="37">
    <mergeCell ref="D117:G117"/>
    <mergeCell ref="D119:H119"/>
    <mergeCell ref="D32:H32"/>
    <mergeCell ref="D33:H33"/>
    <mergeCell ref="A93:A94"/>
    <mergeCell ref="D93:D94"/>
    <mergeCell ref="E93:E94"/>
    <mergeCell ref="F93:F94"/>
    <mergeCell ref="H93:H94"/>
    <mergeCell ref="D116:G116"/>
    <mergeCell ref="D81:H81"/>
    <mergeCell ref="A87:H87"/>
    <mergeCell ref="A88:H88"/>
    <mergeCell ref="A89:H89"/>
    <mergeCell ref="A90:H90"/>
    <mergeCell ref="A91:H91"/>
    <mergeCell ref="A56:A57"/>
    <mergeCell ref="D56:D57"/>
    <mergeCell ref="E56:E57"/>
    <mergeCell ref="F56:F57"/>
    <mergeCell ref="H56:H57"/>
    <mergeCell ref="D78:G78"/>
    <mergeCell ref="F7:F8"/>
    <mergeCell ref="H7:H8"/>
    <mergeCell ref="D28:G28"/>
    <mergeCell ref="D30:H30"/>
    <mergeCell ref="D45:H45"/>
    <mergeCell ref="D46:H46"/>
    <mergeCell ref="A2:H2"/>
    <mergeCell ref="A3:H3"/>
    <mergeCell ref="A4:H4"/>
    <mergeCell ref="A5:H5"/>
    <mergeCell ref="A7:A8"/>
    <mergeCell ref="B7:B8"/>
    <mergeCell ref="C7:C8"/>
    <mergeCell ref="D7:D8"/>
    <mergeCell ref="E7:E8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3"/>
  <sheetViews>
    <sheetView workbookViewId="0">
      <selection activeCell="G1" sqref="G1"/>
    </sheetView>
  </sheetViews>
  <sheetFormatPr defaultRowHeight="21"/>
  <cols>
    <col min="1" max="1" width="3.5703125" style="58" customWidth="1"/>
    <col min="2" max="2" width="9.28515625" style="49" customWidth="1"/>
    <col min="3" max="3" width="5.85546875" style="58" customWidth="1"/>
    <col min="4" max="4" width="49.42578125" style="27" customWidth="1"/>
    <col min="5" max="5" width="5.5703125" style="58" customWidth="1"/>
    <col min="6" max="6" width="6" style="58" customWidth="1"/>
    <col min="7" max="7" width="7.28515625" style="40" customWidth="1"/>
    <col min="8" max="8" width="8.7109375" style="40" customWidth="1"/>
    <col min="9" max="9" width="10" style="26" customWidth="1"/>
    <col min="10" max="10" width="11" style="26" customWidth="1"/>
    <col min="11" max="16384" width="9.140625" style="27"/>
  </cols>
  <sheetData>
    <row r="1" spans="1:8">
      <c r="B1" s="49" t="s">
        <v>138</v>
      </c>
      <c r="H1" s="40">
        <v>85</v>
      </c>
    </row>
    <row r="2" spans="1:8">
      <c r="A2" s="83" t="s">
        <v>96</v>
      </c>
      <c r="B2" s="83"/>
      <c r="C2" s="83"/>
      <c r="D2" s="83"/>
      <c r="E2" s="83"/>
      <c r="F2" s="83"/>
      <c r="G2" s="83"/>
      <c r="H2" s="83"/>
    </row>
    <row r="3" spans="1:8">
      <c r="A3" s="83" t="s">
        <v>69</v>
      </c>
      <c r="B3" s="83"/>
      <c r="C3" s="83"/>
      <c r="D3" s="83"/>
      <c r="E3" s="83"/>
      <c r="F3" s="83"/>
      <c r="G3" s="83"/>
      <c r="H3" s="83"/>
    </row>
    <row r="4" spans="1:8">
      <c r="A4" s="83" t="s">
        <v>94</v>
      </c>
      <c r="B4" s="83"/>
      <c r="C4" s="83"/>
      <c r="D4" s="83"/>
      <c r="E4" s="83"/>
      <c r="F4" s="83"/>
      <c r="G4" s="83"/>
      <c r="H4" s="83"/>
    </row>
    <row r="5" spans="1:8">
      <c r="A5" s="83" t="s">
        <v>93</v>
      </c>
      <c r="B5" s="83"/>
      <c r="C5" s="83"/>
      <c r="D5" s="83"/>
      <c r="E5" s="83"/>
      <c r="F5" s="83"/>
      <c r="G5" s="83"/>
      <c r="H5" s="83"/>
    </row>
    <row r="6" spans="1:8">
      <c r="A6" s="83" t="s">
        <v>39</v>
      </c>
      <c r="B6" s="83"/>
      <c r="C6" s="83"/>
      <c r="D6" s="83"/>
      <c r="E6" s="83"/>
      <c r="F6" s="83"/>
      <c r="G6" s="83"/>
      <c r="H6" s="83"/>
    </row>
    <row r="7" spans="1:8" ht="8.25" customHeight="1"/>
    <row r="8" spans="1:8">
      <c r="A8" s="84" t="s">
        <v>32</v>
      </c>
      <c r="B8" s="84" t="s">
        <v>36</v>
      </c>
      <c r="C8" s="84" t="s">
        <v>37</v>
      </c>
      <c r="D8" s="84" t="s">
        <v>33</v>
      </c>
      <c r="E8" s="84" t="s">
        <v>34</v>
      </c>
      <c r="F8" s="84" t="s">
        <v>40</v>
      </c>
      <c r="G8" s="62" t="s">
        <v>47</v>
      </c>
      <c r="H8" s="89" t="s">
        <v>11</v>
      </c>
    </row>
    <row r="9" spans="1:8">
      <c r="A9" s="85"/>
      <c r="B9" s="85"/>
      <c r="C9" s="85"/>
      <c r="D9" s="85"/>
      <c r="E9" s="85"/>
      <c r="F9" s="85"/>
      <c r="G9" s="63" t="s">
        <v>46</v>
      </c>
      <c r="H9" s="90"/>
    </row>
    <row r="10" spans="1:8">
      <c r="A10" s="64">
        <v>1</v>
      </c>
      <c r="B10" s="65" t="s">
        <v>97</v>
      </c>
      <c r="C10" s="65" t="s">
        <v>38</v>
      </c>
      <c r="D10" s="66" t="s">
        <v>108</v>
      </c>
      <c r="E10" s="64">
        <v>8</v>
      </c>
      <c r="F10" s="64" t="s">
        <v>50</v>
      </c>
      <c r="G10" s="67">
        <v>23000</v>
      </c>
      <c r="H10" s="67">
        <f>SUM(G10*E10)</f>
        <v>184000</v>
      </c>
    </row>
    <row r="11" spans="1:8">
      <c r="A11" s="64"/>
      <c r="B11" s="65"/>
      <c r="C11" s="64"/>
      <c r="D11" s="68" t="s">
        <v>109</v>
      </c>
      <c r="E11" s="64"/>
      <c r="F11" s="64"/>
      <c r="G11" s="67"/>
      <c r="H11" s="67"/>
    </row>
    <row r="12" spans="1:8">
      <c r="A12" s="64"/>
      <c r="B12" s="65"/>
      <c r="C12" s="64"/>
      <c r="D12" s="69" t="s">
        <v>110</v>
      </c>
      <c r="E12" s="64"/>
      <c r="F12" s="64"/>
      <c r="G12" s="67"/>
      <c r="H12" s="67"/>
    </row>
    <row r="13" spans="1:8">
      <c r="A13" s="64"/>
      <c r="B13" s="65"/>
      <c r="C13" s="64"/>
      <c r="D13" s="69" t="s">
        <v>112</v>
      </c>
      <c r="E13" s="64"/>
      <c r="F13" s="64"/>
      <c r="G13" s="67"/>
      <c r="H13" s="67"/>
    </row>
    <row r="14" spans="1:8">
      <c r="A14" s="64"/>
      <c r="B14" s="65"/>
      <c r="C14" s="64"/>
      <c r="D14" s="69" t="s">
        <v>111</v>
      </c>
      <c r="E14" s="64"/>
      <c r="F14" s="64"/>
      <c r="G14" s="67"/>
      <c r="H14" s="67"/>
    </row>
    <row r="15" spans="1:8">
      <c r="A15" s="64"/>
      <c r="B15" s="65"/>
      <c r="C15" s="64"/>
      <c r="D15" s="68" t="s">
        <v>113</v>
      </c>
      <c r="E15" s="64"/>
      <c r="F15" s="64"/>
      <c r="G15" s="67"/>
      <c r="H15" s="67"/>
    </row>
    <row r="16" spans="1:8">
      <c r="A16" s="64"/>
      <c r="B16" s="65"/>
      <c r="C16" s="64"/>
      <c r="D16" s="68" t="s">
        <v>114</v>
      </c>
      <c r="E16" s="64"/>
      <c r="F16" s="64"/>
      <c r="G16" s="67"/>
      <c r="H16" s="67"/>
    </row>
    <row r="17" spans="1:8">
      <c r="A17" s="64"/>
      <c r="B17" s="65"/>
      <c r="C17" s="64"/>
      <c r="D17" s="68" t="s">
        <v>115</v>
      </c>
      <c r="E17" s="64"/>
      <c r="F17" s="64"/>
      <c r="G17" s="67"/>
      <c r="H17" s="67"/>
    </row>
    <row r="18" spans="1:8">
      <c r="A18" s="64"/>
      <c r="B18" s="65"/>
      <c r="C18" s="64"/>
      <c r="D18" s="68" t="s">
        <v>116</v>
      </c>
      <c r="E18" s="64"/>
      <c r="F18" s="64"/>
      <c r="G18" s="67"/>
      <c r="H18" s="67"/>
    </row>
    <row r="19" spans="1:8">
      <c r="A19" s="64"/>
      <c r="B19" s="65"/>
      <c r="C19" s="64"/>
      <c r="D19" s="68" t="s">
        <v>118</v>
      </c>
      <c r="E19" s="64"/>
      <c r="F19" s="64"/>
      <c r="G19" s="67"/>
      <c r="H19" s="67"/>
    </row>
    <row r="20" spans="1:8">
      <c r="A20" s="64"/>
      <c r="B20" s="65"/>
      <c r="C20" s="64"/>
      <c r="D20" s="68" t="s">
        <v>117</v>
      </c>
      <c r="E20" s="64"/>
      <c r="F20" s="64"/>
      <c r="G20" s="67"/>
      <c r="H20" s="67"/>
    </row>
    <row r="21" spans="1:8">
      <c r="A21" s="64"/>
      <c r="B21" s="65"/>
      <c r="C21" s="64"/>
      <c r="D21" s="68" t="s">
        <v>119</v>
      </c>
      <c r="E21" s="64"/>
      <c r="F21" s="64"/>
      <c r="G21" s="67"/>
      <c r="H21" s="67"/>
    </row>
    <row r="22" spans="1:8">
      <c r="A22" s="64"/>
      <c r="B22" s="65"/>
      <c r="C22" s="64"/>
      <c r="D22" s="68" t="s">
        <v>120</v>
      </c>
      <c r="E22" s="64"/>
      <c r="F22" s="64"/>
      <c r="G22" s="67"/>
      <c r="H22" s="67"/>
    </row>
    <row r="23" spans="1:8">
      <c r="A23" s="64"/>
      <c r="B23" s="65"/>
      <c r="C23" s="64"/>
      <c r="D23" s="68" t="s">
        <v>121</v>
      </c>
      <c r="E23" s="64"/>
      <c r="F23" s="64"/>
      <c r="G23" s="67"/>
      <c r="H23" s="67"/>
    </row>
    <row r="24" spans="1:8">
      <c r="A24" s="64"/>
      <c r="B24" s="65"/>
      <c r="C24" s="64"/>
      <c r="D24" s="68" t="s">
        <v>122</v>
      </c>
      <c r="E24" s="64"/>
      <c r="F24" s="64"/>
      <c r="G24" s="67"/>
      <c r="H24" s="67"/>
    </row>
    <row r="25" spans="1:8">
      <c r="A25" s="77"/>
      <c r="B25" s="78"/>
      <c r="C25" s="77"/>
      <c r="D25" s="79" t="s">
        <v>130</v>
      </c>
      <c r="E25" s="77">
        <v>4</v>
      </c>
      <c r="F25" s="77" t="s">
        <v>48</v>
      </c>
      <c r="G25" s="80">
        <v>20000</v>
      </c>
      <c r="H25" s="80">
        <v>80000</v>
      </c>
    </row>
    <row r="26" spans="1:8">
      <c r="A26" s="64"/>
      <c r="B26" s="65"/>
      <c r="C26" s="64"/>
      <c r="D26" s="65" t="s">
        <v>131</v>
      </c>
      <c r="E26" s="64"/>
      <c r="F26" s="64"/>
      <c r="G26" s="67"/>
      <c r="H26" s="67"/>
    </row>
    <row r="27" spans="1:8">
      <c r="A27" s="64"/>
      <c r="B27" s="65"/>
      <c r="C27" s="64"/>
      <c r="D27" s="65" t="s">
        <v>132</v>
      </c>
      <c r="E27" s="64"/>
      <c r="F27" s="64"/>
      <c r="G27" s="67"/>
      <c r="H27" s="67"/>
    </row>
    <row r="28" spans="1:8">
      <c r="A28" s="64"/>
      <c r="B28" s="65"/>
      <c r="C28" s="64"/>
      <c r="D28" s="65" t="s">
        <v>133</v>
      </c>
      <c r="E28" s="64"/>
      <c r="F28" s="64"/>
      <c r="G28" s="67"/>
      <c r="H28" s="67"/>
    </row>
    <row r="29" spans="1:8">
      <c r="A29" s="64"/>
      <c r="B29" s="65"/>
      <c r="C29" s="64"/>
      <c r="D29" s="65" t="s">
        <v>134</v>
      </c>
      <c r="E29" s="64"/>
      <c r="F29" s="64"/>
      <c r="G29" s="67"/>
      <c r="H29" s="67"/>
    </row>
    <row r="30" spans="1:8">
      <c r="A30" s="64"/>
      <c r="B30" s="65"/>
      <c r="C30" s="64"/>
      <c r="D30" s="68" t="s">
        <v>135</v>
      </c>
      <c r="E30" s="64"/>
      <c r="F30" s="64"/>
      <c r="G30" s="67"/>
      <c r="H30" s="67"/>
    </row>
    <row r="31" spans="1:8">
      <c r="A31" s="70"/>
      <c r="B31" s="71"/>
      <c r="C31" s="70"/>
      <c r="D31" s="81" t="s">
        <v>139</v>
      </c>
      <c r="E31" s="70"/>
      <c r="F31" s="70"/>
      <c r="G31" s="73"/>
      <c r="H31" s="73"/>
    </row>
    <row r="32" spans="1:8">
      <c r="A32" s="74"/>
      <c r="B32" s="75"/>
      <c r="C32" s="76"/>
      <c r="D32" s="91" t="s">
        <v>35</v>
      </c>
      <c r="E32" s="92"/>
      <c r="F32" s="92"/>
      <c r="G32" s="93"/>
      <c r="H32" s="63">
        <f>SUM(H10:H31)</f>
        <v>264000</v>
      </c>
    </row>
    <row r="33" spans="1:8" ht="5.25" customHeight="1">
      <c r="A33" s="43"/>
      <c r="B33" s="51"/>
      <c r="C33" s="43"/>
      <c r="D33" s="43"/>
      <c r="E33" s="43"/>
      <c r="F33" s="43"/>
      <c r="G33" s="43"/>
      <c r="H33" s="44"/>
    </row>
    <row r="34" spans="1:8">
      <c r="D34" s="83" t="s">
        <v>49</v>
      </c>
      <c r="E34" s="83"/>
      <c r="F34" s="83"/>
      <c r="G34" s="83"/>
      <c r="H34" s="83"/>
    </row>
    <row r="35" spans="1:8">
      <c r="D35" s="58"/>
      <c r="G35" s="58"/>
      <c r="H35" s="58"/>
    </row>
    <row r="36" spans="1:8">
      <c r="D36" s="83" t="s">
        <v>136</v>
      </c>
      <c r="E36" s="83"/>
      <c r="F36" s="83"/>
      <c r="G36" s="83"/>
      <c r="H36" s="83"/>
    </row>
    <row r="37" spans="1:8">
      <c r="D37" s="83" t="s">
        <v>137</v>
      </c>
      <c r="E37" s="83"/>
      <c r="F37" s="83"/>
      <c r="G37" s="83"/>
      <c r="H37" s="83"/>
    </row>
    <row r="38" spans="1:8">
      <c r="D38" s="58"/>
      <c r="G38" s="58"/>
      <c r="H38" s="58"/>
    </row>
    <row r="39" spans="1:8">
      <c r="D39" s="58"/>
      <c r="G39" s="58"/>
      <c r="H39" s="58"/>
    </row>
    <row r="40" spans="1:8">
      <c r="D40" s="58"/>
      <c r="G40" s="58"/>
      <c r="H40" s="58"/>
    </row>
    <row r="41" spans="1:8">
      <c r="D41" s="58"/>
      <c r="G41" s="58"/>
      <c r="H41" s="58"/>
    </row>
    <row r="42" spans="1:8">
      <c r="D42" s="58"/>
      <c r="G42" s="58"/>
      <c r="H42" s="58"/>
    </row>
    <row r="43" spans="1:8">
      <c r="D43" s="58"/>
      <c r="G43" s="58"/>
      <c r="H43" s="58"/>
    </row>
    <row r="44" spans="1:8">
      <c r="D44" s="58"/>
      <c r="G44" s="58"/>
      <c r="H44" s="58"/>
    </row>
    <row r="45" spans="1:8">
      <c r="D45" s="58"/>
      <c r="G45" s="58"/>
      <c r="H45" s="58"/>
    </row>
    <row r="46" spans="1:8">
      <c r="D46" s="58"/>
      <c r="G46" s="58"/>
      <c r="H46" s="58"/>
    </row>
    <row r="47" spans="1:8">
      <c r="D47" s="58"/>
      <c r="G47" s="58"/>
      <c r="H47" s="58"/>
    </row>
    <row r="48" spans="1:8">
      <c r="D48" s="58"/>
      <c r="G48" s="58"/>
      <c r="H48" s="58"/>
    </row>
    <row r="49" spans="1:8">
      <c r="D49" s="83"/>
      <c r="E49" s="83"/>
      <c r="F49" s="83"/>
      <c r="G49" s="83"/>
      <c r="H49" s="83"/>
    </row>
    <row r="50" spans="1:8">
      <c r="D50" s="83"/>
      <c r="E50" s="83"/>
      <c r="F50" s="83"/>
      <c r="G50" s="83"/>
      <c r="H50" s="83"/>
    </row>
    <row r="59" spans="1:8" ht="11.25" customHeight="1"/>
    <row r="60" spans="1:8">
      <c r="A60" s="94" t="s">
        <v>32</v>
      </c>
      <c r="B60" s="52"/>
      <c r="C60" s="59"/>
      <c r="D60" s="94" t="s">
        <v>33</v>
      </c>
      <c r="E60" s="84" t="s">
        <v>34</v>
      </c>
      <c r="F60" s="94" t="s">
        <v>40</v>
      </c>
      <c r="G60" s="41" t="s">
        <v>47</v>
      </c>
      <c r="H60" s="96" t="s">
        <v>11</v>
      </c>
    </row>
    <row r="61" spans="1:8">
      <c r="A61" s="95"/>
      <c r="B61" s="53"/>
      <c r="C61" s="60"/>
      <c r="D61" s="95"/>
      <c r="E61" s="85"/>
      <c r="F61" s="95"/>
      <c r="G61" s="42" t="s">
        <v>46</v>
      </c>
      <c r="H61" s="97"/>
    </row>
    <row r="62" spans="1:8">
      <c r="A62" s="28">
        <v>1</v>
      </c>
      <c r="B62" s="54"/>
      <c r="C62" s="28"/>
      <c r="D62" s="29" t="s">
        <v>51</v>
      </c>
      <c r="E62" s="28">
        <v>2</v>
      </c>
      <c r="F62" s="28" t="s">
        <v>50</v>
      </c>
      <c r="G62" s="30">
        <v>14000</v>
      </c>
      <c r="H62" s="30">
        <v>28000</v>
      </c>
    </row>
    <row r="63" spans="1:8">
      <c r="A63" s="31"/>
      <c r="B63" s="55"/>
      <c r="C63" s="31"/>
      <c r="D63" s="32" t="s">
        <v>52</v>
      </c>
      <c r="E63" s="31"/>
      <c r="F63" s="31"/>
      <c r="G63" s="33"/>
      <c r="H63" s="33"/>
    </row>
    <row r="64" spans="1:8">
      <c r="A64" s="34"/>
      <c r="B64" s="37"/>
      <c r="C64" s="34"/>
      <c r="D64" s="35" t="s">
        <v>53</v>
      </c>
      <c r="E64" s="34"/>
      <c r="F64" s="34"/>
      <c r="G64" s="36"/>
      <c r="H64" s="36"/>
    </row>
    <row r="65" spans="1:8">
      <c r="A65" s="34"/>
      <c r="B65" s="37"/>
      <c r="C65" s="34"/>
      <c r="D65" s="37" t="s">
        <v>54</v>
      </c>
      <c r="E65" s="34"/>
      <c r="F65" s="34"/>
      <c r="G65" s="36"/>
      <c r="H65" s="36"/>
    </row>
    <row r="66" spans="1:8">
      <c r="A66" s="34"/>
      <c r="B66" s="37"/>
      <c r="C66" s="34"/>
      <c r="D66" s="35" t="s">
        <v>55</v>
      </c>
      <c r="E66" s="34"/>
      <c r="F66" s="34"/>
      <c r="G66" s="36"/>
      <c r="H66" s="36"/>
    </row>
    <row r="67" spans="1:8">
      <c r="A67" s="34"/>
      <c r="B67" s="37"/>
      <c r="C67" s="34"/>
      <c r="D67" s="35" t="s">
        <v>56</v>
      </c>
      <c r="E67" s="34"/>
      <c r="F67" s="34"/>
      <c r="G67" s="36"/>
      <c r="H67" s="36"/>
    </row>
    <row r="68" spans="1:8">
      <c r="A68" s="34"/>
      <c r="B68" s="37"/>
      <c r="C68" s="34"/>
      <c r="D68" s="35" t="s">
        <v>57</v>
      </c>
      <c r="E68" s="34"/>
      <c r="F68" s="34"/>
      <c r="G68" s="36"/>
      <c r="H68" s="36"/>
    </row>
    <row r="69" spans="1:8">
      <c r="A69" s="34"/>
      <c r="B69" s="37"/>
      <c r="C69" s="34"/>
      <c r="D69" s="35" t="s">
        <v>58</v>
      </c>
      <c r="E69" s="34"/>
      <c r="F69" s="34"/>
      <c r="G69" s="36"/>
      <c r="H69" s="36"/>
    </row>
    <row r="70" spans="1:8">
      <c r="A70" s="34"/>
      <c r="B70" s="37"/>
      <c r="C70" s="34"/>
      <c r="D70" s="35" t="s">
        <v>59</v>
      </c>
      <c r="E70" s="34"/>
      <c r="F70" s="34"/>
      <c r="G70" s="36"/>
      <c r="H70" s="36"/>
    </row>
    <row r="71" spans="1:8">
      <c r="A71" s="34"/>
      <c r="B71" s="37"/>
      <c r="C71" s="34"/>
      <c r="D71" s="35" t="s">
        <v>60</v>
      </c>
      <c r="E71" s="34"/>
      <c r="F71" s="34"/>
      <c r="G71" s="36"/>
      <c r="H71" s="36"/>
    </row>
    <row r="72" spans="1:8">
      <c r="A72" s="34"/>
      <c r="B72" s="37"/>
      <c r="C72" s="34"/>
      <c r="D72" s="35" t="s">
        <v>61</v>
      </c>
      <c r="E72" s="34"/>
      <c r="F72" s="34"/>
      <c r="G72" s="36"/>
      <c r="H72" s="36"/>
    </row>
    <row r="73" spans="1:8">
      <c r="A73" s="34"/>
      <c r="B73" s="37"/>
      <c r="C73" s="34"/>
      <c r="D73" s="35" t="s">
        <v>62</v>
      </c>
      <c r="E73" s="34"/>
      <c r="F73" s="34"/>
      <c r="G73" s="36"/>
      <c r="H73" s="36"/>
    </row>
    <row r="74" spans="1:8">
      <c r="A74" s="34"/>
      <c r="B74" s="37"/>
      <c r="C74" s="34"/>
      <c r="D74" s="35" t="s">
        <v>63</v>
      </c>
      <c r="E74" s="34"/>
      <c r="F74" s="34"/>
      <c r="G74" s="36"/>
      <c r="H74" s="36"/>
    </row>
    <row r="75" spans="1:8">
      <c r="A75" s="34"/>
      <c r="B75" s="37"/>
      <c r="C75" s="34"/>
      <c r="D75" s="35" t="s">
        <v>64</v>
      </c>
      <c r="E75" s="34"/>
      <c r="F75" s="34"/>
      <c r="G75" s="36"/>
      <c r="H75" s="36"/>
    </row>
    <row r="76" spans="1:8">
      <c r="A76" s="34"/>
      <c r="B76" s="37"/>
      <c r="C76" s="34"/>
      <c r="D76" s="35" t="s">
        <v>59</v>
      </c>
      <c r="E76" s="34"/>
      <c r="F76" s="34"/>
      <c r="G76" s="36"/>
      <c r="H76" s="36"/>
    </row>
    <row r="77" spans="1:8">
      <c r="A77" s="34"/>
      <c r="B77" s="37"/>
      <c r="C77" s="34"/>
      <c r="D77" s="35"/>
      <c r="E77" s="34"/>
      <c r="F77" s="34"/>
      <c r="G77" s="36"/>
      <c r="H77" s="36"/>
    </row>
    <row r="78" spans="1:8">
      <c r="A78" s="34"/>
      <c r="B78" s="37"/>
      <c r="C78" s="34"/>
      <c r="D78" s="35" t="s">
        <v>65</v>
      </c>
      <c r="E78" s="34"/>
      <c r="F78" s="34"/>
      <c r="G78" s="36"/>
      <c r="H78" s="36"/>
    </row>
    <row r="79" spans="1:8">
      <c r="A79" s="34"/>
      <c r="B79" s="37"/>
      <c r="C79" s="34"/>
      <c r="D79" s="35" t="s">
        <v>66</v>
      </c>
      <c r="E79" s="34"/>
      <c r="F79" s="34"/>
      <c r="G79" s="36"/>
      <c r="H79" s="36"/>
    </row>
    <row r="80" spans="1:8">
      <c r="A80" s="34"/>
      <c r="B80" s="37"/>
      <c r="C80" s="34"/>
      <c r="D80" s="35" t="s">
        <v>67</v>
      </c>
      <c r="E80" s="34"/>
      <c r="F80" s="34"/>
      <c r="G80" s="36"/>
      <c r="H80" s="36"/>
    </row>
    <row r="81" spans="1:8">
      <c r="A81" s="38"/>
      <c r="B81" s="47"/>
      <c r="C81" s="38"/>
      <c r="D81" s="38"/>
      <c r="E81" s="38"/>
      <c r="F81" s="38"/>
      <c r="G81" s="39"/>
      <c r="H81" s="39"/>
    </row>
    <row r="82" spans="1:8">
      <c r="A82" s="38"/>
      <c r="B82" s="56"/>
      <c r="C82" s="50"/>
      <c r="D82" s="86" t="s">
        <v>35</v>
      </c>
      <c r="E82" s="87"/>
      <c r="F82" s="87"/>
      <c r="G82" s="88"/>
      <c r="H82" s="39">
        <f>SUM(H62:H81)</f>
        <v>28000</v>
      </c>
    </row>
    <row r="83" spans="1:8">
      <c r="A83" s="43"/>
      <c r="B83" s="51"/>
      <c r="C83" s="43"/>
      <c r="D83" s="43"/>
      <c r="E83" s="43"/>
      <c r="F83" s="43"/>
      <c r="G83" s="43"/>
      <c r="H83" s="44"/>
    </row>
    <row r="85" spans="1:8">
      <c r="D85" s="83" t="s">
        <v>49</v>
      </c>
      <c r="E85" s="83"/>
      <c r="F85" s="83"/>
      <c r="G85" s="83"/>
      <c r="H85" s="83"/>
    </row>
    <row r="91" spans="1:8">
      <c r="A91" s="83" t="s">
        <v>45</v>
      </c>
      <c r="B91" s="83"/>
      <c r="C91" s="83"/>
      <c r="D91" s="83"/>
      <c r="E91" s="83"/>
      <c r="F91" s="83"/>
      <c r="G91" s="83"/>
      <c r="H91" s="83"/>
    </row>
    <row r="92" spans="1:8">
      <c r="A92" s="83" t="s">
        <v>69</v>
      </c>
      <c r="B92" s="83"/>
      <c r="C92" s="83"/>
      <c r="D92" s="83"/>
      <c r="E92" s="83"/>
      <c r="F92" s="83"/>
      <c r="G92" s="83"/>
      <c r="H92" s="83"/>
    </row>
    <row r="93" spans="1:8">
      <c r="A93" s="83" t="s">
        <v>43</v>
      </c>
      <c r="B93" s="83"/>
      <c r="C93" s="83"/>
      <c r="D93" s="83"/>
      <c r="E93" s="83"/>
      <c r="F93" s="83"/>
      <c r="G93" s="83"/>
      <c r="H93" s="83"/>
    </row>
    <row r="94" spans="1:8">
      <c r="A94" s="83" t="s">
        <v>42</v>
      </c>
      <c r="B94" s="83"/>
      <c r="C94" s="83"/>
      <c r="D94" s="83"/>
      <c r="E94" s="83"/>
      <c r="F94" s="83"/>
      <c r="G94" s="83"/>
      <c r="H94" s="83"/>
    </row>
    <row r="95" spans="1:8">
      <c r="A95" s="83" t="s">
        <v>39</v>
      </c>
      <c r="B95" s="83"/>
      <c r="C95" s="83"/>
      <c r="D95" s="83"/>
      <c r="E95" s="83"/>
      <c r="F95" s="83"/>
      <c r="G95" s="83"/>
      <c r="H95" s="83"/>
    </row>
    <row r="96" spans="1:8" ht="12" customHeight="1"/>
    <row r="97" spans="1:8">
      <c r="A97" s="94" t="s">
        <v>32</v>
      </c>
      <c r="B97" s="52"/>
      <c r="C97" s="59"/>
      <c r="D97" s="94" t="s">
        <v>33</v>
      </c>
      <c r="E97" s="84" t="s">
        <v>34</v>
      </c>
      <c r="F97" s="94" t="s">
        <v>40</v>
      </c>
      <c r="G97" s="41" t="s">
        <v>47</v>
      </c>
      <c r="H97" s="96" t="s">
        <v>11</v>
      </c>
    </row>
    <row r="98" spans="1:8">
      <c r="A98" s="95"/>
      <c r="B98" s="53"/>
      <c r="C98" s="60"/>
      <c r="D98" s="95"/>
      <c r="E98" s="85"/>
      <c r="F98" s="95"/>
      <c r="G98" s="42" t="s">
        <v>46</v>
      </c>
      <c r="H98" s="97"/>
    </row>
    <row r="99" spans="1:8">
      <c r="A99" s="28">
        <v>1</v>
      </c>
      <c r="B99" s="54"/>
      <c r="C99" s="28"/>
      <c r="D99" s="29" t="s">
        <v>71</v>
      </c>
      <c r="E99" s="28">
        <v>2</v>
      </c>
      <c r="F99" s="28" t="s">
        <v>91</v>
      </c>
      <c r="G99" s="30">
        <v>31900</v>
      </c>
      <c r="H99" s="30">
        <v>31900</v>
      </c>
    </row>
    <row r="100" spans="1:8">
      <c r="A100" s="31"/>
      <c r="B100" s="55"/>
      <c r="C100" s="31"/>
      <c r="D100" s="32" t="s">
        <v>72</v>
      </c>
      <c r="E100" s="31"/>
      <c r="F100" s="31"/>
      <c r="G100" s="33"/>
      <c r="H100" s="33"/>
    </row>
    <row r="101" spans="1:8">
      <c r="A101" s="34"/>
      <c r="B101" s="37"/>
      <c r="C101" s="34"/>
      <c r="D101" s="35" t="s">
        <v>73</v>
      </c>
      <c r="E101" s="34"/>
      <c r="F101" s="34"/>
      <c r="G101" s="36"/>
      <c r="H101" s="36"/>
    </row>
    <row r="102" spans="1:8">
      <c r="A102" s="34"/>
      <c r="B102" s="37"/>
      <c r="C102" s="34"/>
      <c r="D102" s="37" t="s">
        <v>74</v>
      </c>
      <c r="E102" s="34"/>
      <c r="F102" s="34"/>
      <c r="G102" s="36"/>
      <c r="H102" s="36"/>
    </row>
    <row r="103" spans="1:8">
      <c r="A103" s="34"/>
      <c r="B103" s="37"/>
      <c r="C103" s="34"/>
      <c r="D103" s="35" t="s">
        <v>75</v>
      </c>
      <c r="E103" s="34"/>
      <c r="F103" s="34"/>
      <c r="G103" s="36"/>
      <c r="H103" s="36"/>
    </row>
    <row r="104" spans="1:8">
      <c r="A104" s="34"/>
      <c r="B104" s="37"/>
      <c r="C104" s="34"/>
      <c r="D104" s="35" t="s">
        <v>76</v>
      </c>
      <c r="E104" s="34"/>
      <c r="F104" s="34"/>
      <c r="G104" s="36"/>
      <c r="H104" s="36"/>
    </row>
    <row r="105" spans="1:8">
      <c r="A105" s="34"/>
      <c r="B105" s="37"/>
      <c r="C105" s="34"/>
      <c r="D105" s="35" t="s">
        <v>77</v>
      </c>
      <c r="E105" s="34"/>
      <c r="F105" s="34"/>
      <c r="G105" s="36"/>
      <c r="H105" s="36"/>
    </row>
    <row r="106" spans="1:8">
      <c r="A106" s="34"/>
      <c r="B106" s="37"/>
      <c r="C106" s="34"/>
      <c r="D106" s="35" t="s">
        <v>78</v>
      </c>
      <c r="E106" s="34"/>
      <c r="F106" s="34"/>
      <c r="G106" s="36"/>
      <c r="H106" s="36"/>
    </row>
    <row r="107" spans="1:8">
      <c r="A107" s="34"/>
      <c r="B107" s="37"/>
      <c r="C107" s="34"/>
      <c r="D107" s="35" t="s">
        <v>79</v>
      </c>
      <c r="E107" s="34">
        <v>1</v>
      </c>
      <c r="F107" s="34" t="s">
        <v>50</v>
      </c>
      <c r="G107" s="36">
        <v>32900</v>
      </c>
      <c r="H107" s="36">
        <v>32900</v>
      </c>
    </row>
    <row r="108" spans="1:8">
      <c r="A108" s="34"/>
      <c r="B108" s="37"/>
      <c r="C108" s="34"/>
      <c r="D108" s="35" t="s">
        <v>80</v>
      </c>
      <c r="E108" s="34"/>
      <c r="F108" s="34"/>
      <c r="G108" s="36"/>
      <c r="H108" s="36"/>
    </row>
    <row r="109" spans="1:8">
      <c r="A109" s="34"/>
      <c r="B109" s="37"/>
      <c r="C109" s="34"/>
      <c r="D109" s="35" t="s">
        <v>81</v>
      </c>
      <c r="E109" s="34"/>
      <c r="F109" s="34"/>
      <c r="G109" s="36"/>
      <c r="H109" s="36"/>
    </row>
    <row r="110" spans="1:8">
      <c r="A110" s="34"/>
      <c r="B110" s="37"/>
      <c r="C110" s="34"/>
      <c r="D110" s="35" t="s">
        <v>82</v>
      </c>
      <c r="E110" s="34"/>
      <c r="F110" s="34"/>
      <c r="G110" s="36"/>
      <c r="H110" s="36"/>
    </row>
    <row r="111" spans="1:8">
      <c r="A111" s="34"/>
      <c r="B111" s="37"/>
      <c r="C111" s="34"/>
      <c r="D111" s="35" t="s">
        <v>83</v>
      </c>
      <c r="E111" s="34"/>
      <c r="F111" s="34"/>
      <c r="G111" s="36"/>
      <c r="H111" s="36"/>
    </row>
    <row r="112" spans="1:8">
      <c r="A112" s="34"/>
      <c r="B112" s="37"/>
      <c r="C112" s="34"/>
      <c r="D112" s="35" t="s">
        <v>84</v>
      </c>
      <c r="E112" s="34"/>
      <c r="F112" s="34"/>
      <c r="G112" s="36"/>
      <c r="H112" s="36"/>
    </row>
    <row r="113" spans="1:8">
      <c r="A113" s="34"/>
      <c r="B113" s="37"/>
      <c r="C113" s="34"/>
      <c r="D113" s="35" t="s">
        <v>85</v>
      </c>
      <c r="E113" s="34"/>
      <c r="F113" s="34"/>
      <c r="G113" s="36"/>
      <c r="H113" s="36"/>
    </row>
    <row r="114" spans="1:8">
      <c r="A114" s="34"/>
      <c r="B114" s="37"/>
      <c r="C114" s="34"/>
      <c r="D114" s="35" t="s">
        <v>86</v>
      </c>
      <c r="E114" s="34"/>
      <c r="F114" s="34"/>
      <c r="G114" s="36"/>
      <c r="H114" s="36"/>
    </row>
    <row r="115" spans="1:8">
      <c r="A115" s="34"/>
      <c r="B115" s="37"/>
      <c r="C115" s="34"/>
      <c r="D115" s="35" t="s">
        <v>87</v>
      </c>
      <c r="E115" s="34"/>
      <c r="F115" s="34"/>
      <c r="G115" s="36"/>
      <c r="H115" s="36"/>
    </row>
    <row r="116" spans="1:8">
      <c r="A116" s="34"/>
      <c r="B116" s="37"/>
      <c r="C116" s="34"/>
      <c r="D116" s="35"/>
      <c r="E116" s="34"/>
      <c r="F116" s="34"/>
      <c r="G116" s="36"/>
      <c r="H116" s="36"/>
    </row>
    <row r="117" spans="1:8">
      <c r="A117" s="34"/>
      <c r="B117" s="37"/>
      <c r="C117" s="34"/>
      <c r="D117" s="35" t="s">
        <v>88</v>
      </c>
      <c r="E117" s="34"/>
      <c r="F117" s="34"/>
      <c r="G117" s="36"/>
      <c r="H117" s="36"/>
    </row>
    <row r="118" spans="1:8">
      <c r="A118" s="34"/>
      <c r="B118" s="37"/>
      <c r="C118" s="34"/>
      <c r="D118" s="35" t="s">
        <v>89</v>
      </c>
      <c r="E118" s="34"/>
      <c r="F118" s="34"/>
      <c r="G118" s="36"/>
      <c r="H118" s="36"/>
    </row>
    <row r="119" spans="1:8">
      <c r="A119" s="38"/>
      <c r="B119" s="47"/>
      <c r="C119" s="38"/>
      <c r="D119" s="38"/>
      <c r="E119" s="38"/>
      <c r="F119" s="38"/>
      <c r="G119" s="39"/>
      <c r="H119" s="39"/>
    </row>
    <row r="120" spans="1:8">
      <c r="A120" s="38"/>
      <c r="B120" s="56"/>
      <c r="C120" s="50"/>
      <c r="D120" s="86" t="s">
        <v>68</v>
      </c>
      <c r="E120" s="87"/>
      <c r="F120" s="87"/>
      <c r="G120" s="88"/>
      <c r="H120" s="39">
        <f>SUM(H99:H119)</f>
        <v>64800</v>
      </c>
    </row>
    <row r="121" spans="1:8">
      <c r="A121" s="45"/>
      <c r="B121" s="57"/>
      <c r="C121" s="61"/>
      <c r="D121" s="86" t="s">
        <v>90</v>
      </c>
      <c r="E121" s="87"/>
      <c r="F121" s="87"/>
      <c r="G121" s="88"/>
      <c r="H121" s="46">
        <v>60000</v>
      </c>
    </row>
    <row r="123" spans="1:8">
      <c r="D123" s="83" t="s">
        <v>49</v>
      </c>
      <c r="E123" s="83"/>
      <c r="F123" s="83"/>
      <c r="G123" s="83"/>
      <c r="H123" s="83"/>
    </row>
  </sheetData>
  <mergeCells count="38">
    <mergeCell ref="D120:G120"/>
    <mergeCell ref="D123:H123"/>
    <mergeCell ref="D121:G121"/>
    <mergeCell ref="A91:H91"/>
    <mergeCell ref="A92:H92"/>
    <mergeCell ref="A93:H93"/>
    <mergeCell ref="A94:H94"/>
    <mergeCell ref="A95:H95"/>
    <mergeCell ref="A2:H2"/>
    <mergeCell ref="A3:H3"/>
    <mergeCell ref="D32:G32"/>
    <mergeCell ref="A6:H6"/>
    <mergeCell ref="F97:F98"/>
    <mergeCell ref="H97:H98"/>
    <mergeCell ref="A5:H5"/>
    <mergeCell ref="D8:D9"/>
    <mergeCell ref="H8:H9"/>
    <mergeCell ref="A97:A98"/>
    <mergeCell ref="D97:D98"/>
    <mergeCell ref="E97:E98"/>
    <mergeCell ref="D49:H49"/>
    <mergeCell ref="D50:H50"/>
    <mergeCell ref="D82:G82"/>
    <mergeCell ref="D85:H85"/>
    <mergeCell ref="A4:H4"/>
    <mergeCell ref="A8:A9"/>
    <mergeCell ref="E8:E9"/>
    <mergeCell ref="F8:F9"/>
    <mergeCell ref="H60:H61"/>
    <mergeCell ref="A60:A61"/>
    <mergeCell ref="D60:D61"/>
    <mergeCell ref="E60:E61"/>
    <mergeCell ref="F60:F61"/>
    <mergeCell ref="B8:B9"/>
    <mergeCell ref="C8:C9"/>
    <mergeCell ref="D34:H34"/>
    <mergeCell ref="D36:H36"/>
    <mergeCell ref="D37:H37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7" workbookViewId="0">
      <selection activeCell="L30" sqref="L30"/>
    </sheetView>
  </sheetViews>
  <sheetFormatPr defaultRowHeight="21"/>
  <cols>
    <col min="1" max="1" width="6" style="1" customWidth="1"/>
    <col min="2" max="2" width="20.7109375" style="1" customWidth="1"/>
    <col min="3" max="3" width="8.85546875" style="1" customWidth="1"/>
    <col min="4" max="4" width="6.7109375" style="1" customWidth="1"/>
    <col min="5" max="5" width="5.42578125" style="1" customWidth="1"/>
    <col min="6" max="6" width="9.28515625" style="1" customWidth="1"/>
    <col min="7" max="7" width="37.5703125" style="1" customWidth="1"/>
    <col min="8" max="8" width="2.42578125" style="1" customWidth="1"/>
    <col min="9" max="9" width="9.85546875" style="15" customWidth="1"/>
    <col min="10" max="10" width="2.28515625" style="1" customWidth="1"/>
    <col min="11" max="11" width="11.140625" style="15" bestFit="1" customWidth="1"/>
    <col min="12" max="12" width="25.7109375" style="1" customWidth="1"/>
    <col min="13" max="16384" width="9.140625" style="1"/>
  </cols>
  <sheetData>
    <row r="1" spans="1:12">
      <c r="B1" s="1" t="s">
        <v>138</v>
      </c>
      <c r="L1" s="82">
        <v>86</v>
      </c>
    </row>
    <row r="2" spans="1:12">
      <c r="L2" s="1" t="s">
        <v>14</v>
      </c>
    </row>
    <row r="3" spans="1:12">
      <c r="A3" s="101" t="s">
        <v>15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>
      <c r="A4" s="102" t="s">
        <v>26</v>
      </c>
      <c r="B4" s="102"/>
      <c r="H4" s="102" t="s">
        <v>30</v>
      </c>
      <c r="I4" s="102"/>
      <c r="J4" s="102"/>
      <c r="K4" s="102"/>
      <c r="L4" s="102"/>
    </row>
    <row r="5" spans="1:12">
      <c r="A5" s="102" t="s">
        <v>25</v>
      </c>
      <c r="B5" s="102"/>
      <c r="C5" s="102"/>
      <c r="H5" s="102" t="s">
        <v>95</v>
      </c>
      <c r="I5" s="102"/>
      <c r="J5" s="102"/>
      <c r="K5" s="102"/>
      <c r="L5" s="102"/>
    </row>
    <row r="6" spans="1:12">
      <c r="L6" s="1" t="s">
        <v>18</v>
      </c>
    </row>
    <row r="7" spans="1:12">
      <c r="A7" s="2" t="s">
        <v>0</v>
      </c>
      <c r="B7" s="2" t="s">
        <v>2</v>
      </c>
      <c r="C7" s="98" t="s">
        <v>0</v>
      </c>
      <c r="D7" s="98"/>
      <c r="E7" s="98"/>
      <c r="F7" s="98"/>
      <c r="G7" s="2" t="s">
        <v>8</v>
      </c>
      <c r="H7" s="2" t="s">
        <v>16</v>
      </c>
      <c r="I7" s="16" t="s">
        <v>10</v>
      </c>
      <c r="J7" s="4" t="s">
        <v>16</v>
      </c>
      <c r="K7" s="16" t="s">
        <v>12</v>
      </c>
      <c r="L7" s="99" t="s">
        <v>13</v>
      </c>
    </row>
    <row r="8" spans="1:12">
      <c r="A8" s="3" t="s">
        <v>1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9</v>
      </c>
      <c r="H8" s="3" t="s">
        <v>17</v>
      </c>
      <c r="I8" s="17" t="s">
        <v>11</v>
      </c>
      <c r="J8" s="5" t="s">
        <v>17</v>
      </c>
      <c r="K8" s="17" t="s">
        <v>11</v>
      </c>
      <c r="L8" s="100"/>
    </row>
    <row r="9" spans="1:12">
      <c r="A9" s="7"/>
      <c r="B9" s="7"/>
      <c r="C9" s="23"/>
      <c r="D9" s="13"/>
      <c r="E9" s="24"/>
      <c r="F9" s="13"/>
      <c r="G9" s="6"/>
      <c r="H9" s="6"/>
      <c r="I9" s="18"/>
      <c r="J9" s="6"/>
      <c r="K9" s="18"/>
      <c r="L9" s="6"/>
    </row>
    <row r="10" spans="1:12">
      <c r="A10" s="7"/>
      <c r="B10" s="14"/>
      <c r="C10" s="23"/>
      <c r="D10" s="13"/>
      <c r="E10" s="24"/>
      <c r="F10" s="13"/>
      <c r="G10" s="7"/>
      <c r="H10" s="7"/>
      <c r="I10" s="19"/>
      <c r="J10" s="7"/>
      <c r="K10" s="19"/>
      <c r="L10" s="7"/>
    </row>
    <row r="11" spans="1:12">
      <c r="A11" s="7"/>
      <c r="B11" s="7"/>
      <c r="C11" s="23"/>
      <c r="D11" s="13"/>
      <c r="E11" s="23"/>
      <c r="F11" s="13"/>
      <c r="G11" s="7"/>
      <c r="H11" s="7"/>
      <c r="I11" s="19"/>
      <c r="J11" s="7"/>
      <c r="K11" s="19"/>
      <c r="L11" s="7"/>
    </row>
    <row r="12" spans="1:12">
      <c r="A12" s="7"/>
      <c r="B12" s="14"/>
      <c r="C12" s="23"/>
      <c r="D12" s="13"/>
      <c r="E12" s="23"/>
      <c r="F12" s="13"/>
      <c r="G12" s="7"/>
      <c r="H12" s="7"/>
      <c r="I12" s="19"/>
      <c r="J12" s="7"/>
      <c r="K12" s="19"/>
      <c r="L12" s="7"/>
    </row>
    <row r="13" spans="1:12">
      <c r="A13" s="7"/>
      <c r="B13" s="14"/>
      <c r="C13" s="23"/>
      <c r="D13" s="13"/>
      <c r="E13" s="23"/>
      <c r="F13" s="13"/>
      <c r="G13" s="7"/>
      <c r="H13" s="7"/>
      <c r="I13" s="19"/>
      <c r="J13" s="7"/>
      <c r="K13" s="19"/>
      <c r="L13" s="25"/>
    </row>
    <row r="14" spans="1:12">
      <c r="A14" s="7"/>
      <c r="B14" s="14"/>
      <c r="C14" s="23"/>
      <c r="D14" s="13"/>
      <c r="E14" s="24"/>
      <c r="F14" s="13"/>
      <c r="G14" s="7"/>
      <c r="H14" s="7"/>
      <c r="I14" s="19"/>
      <c r="J14" s="7"/>
      <c r="K14" s="19"/>
      <c r="L14" s="25"/>
    </row>
    <row r="15" spans="1:12">
      <c r="A15" s="7"/>
      <c r="B15" s="14"/>
      <c r="C15" s="23"/>
      <c r="D15" s="13"/>
      <c r="E15" s="24"/>
      <c r="F15" s="13"/>
      <c r="G15" s="7"/>
      <c r="H15" s="7"/>
      <c r="I15" s="19"/>
      <c r="J15" s="7"/>
      <c r="K15" s="19"/>
      <c r="L15" s="25"/>
    </row>
    <row r="16" spans="1:12">
      <c r="A16" s="7"/>
      <c r="B16" s="14"/>
      <c r="C16" s="7"/>
      <c r="D16" s="7"/>
      <c r="E16" s="7"/>
      <c r="F16" s="13"/>
      <c r="G16" s="7"/>
      <c r="H16" s="7"/>
      <c r="I16" s="19"/>
      <c r="J16" s="7"/>
      <c r="K16" s="19"/>
      <c r="L16" s="7"/>
    </row>
    <row r="17" spans="1:12">
      <c r="A17" s="7"/>
      <c r="B17" s="7"/>
      <c r="C17" s="23"/>
      <c r="D17" s="13"/>
      <c r="E17" s="23"/>
      <c r="F17" s="13"/>
      <c r="G17" s="7"/>
      <c r="H17" s="7"/>
      <c r="I17" s="19"/>
      <c r="J17" s="7"/>
      <c r="K17" s="19"/>
      <c r="L17" s="48"/>
    </row>
    <row r="18" spans="1:12">
      <c r="A18" s="7"/>
      <c r="B18" s="14"/>
      <c r="C18" s="23"/>
      <c r="D18" s="13"/>
      <c r="E18" s="23"/>
      <c r="F18" s="13"/>
      <c r="G18" s="7"/>
      <c r="H18" s="7"/>
      <c r="I18" s="19"/>
      <c r="J18" s="7"/>
      <c r="K18" s="19"/>
      <c r="L18" s="48"/>
    </row>
    <row r="19" spans="1:12">
      <c r="A19" s="7"/>
      <c r="B19" s="7"/>
      <c r="C19" s="23"/>
      <c r="D19" s="13"/>
      <c r="E19" s="23"/>
      <c r="F19" s="13"/>
      <c r="G19" s="7"/>
      <c r="H19" s="7"/>
      <c r="I19" s="19"/>
      <c r="J19" s="7"/>
      <c r="K19" s="19"/>
      <c r="L19" s="48"/>
    </row>
    <row r="20" spans="1:12">
      <c r="A20" s="8"/>
      <c r="B20" s="8"/>
      <c r="C20" s="8"/>
      <c r="D20" s="8"/>
      <c r="E20" s="8"/>
      <c r="F20" s="8"/>
      <c r="G20" s="8"/>
      <c r="H20" s="8"/>
      <c r="I20" s="20"/>
      <c r="J20" s="8"/>
      <c r="K20" s="20"/>
      <c r="L20" s="8"/>
    </row>
    <row r="21" spans="1:12">
      <c r="A21" s="107" t="s">
        <v>19</v>
      </c>
      <c r="B21" s="107"/>
      <c r="C21" s="107"/>
      <c r="D21" s="107"/>
      <c r="E21" s="107"/>
      <c r="F21" s="107"/>
      <c r="G21" s="9"/>
      <c r="H21" s="10"/>
      <c r="I21" s="21"/>
      <c r="J21" s="10"/>
      <c r="K21" s="21"/>
      <c r="L21" s="112"/>
    </row>
    <row r="22" spans="1:12">
      <c r="A22" s="102" t="s">
        <v>20</v>
      </c>
      <c r="B22" s="102"/>
      <c r="C22" s="102"/>
      <c r="D22" s="102"/>
      <c r="E22" s="102"/>
      <c r="F22" s="102"/>
      <c r="G22" s="108"/>
      <c r="H22" s="109"/>
      <c r="I22" s="109"/>
      <c r="J22" s="109"/>
      <c r="K22" s="22"/>
      <c r="L22" s="113"/>
    </row>
    <row r="23" spans="1:12">
      <c r="A23" s="102" t="s">
        <v>21</v>
      </c>
      <c r="B23" s="102"/>
      <c r="C23" s="102"/>
      <c r="D23" s="102"/>
      <c r="E23" s="102"/>
      <c r="F23" s="102"/>
      <c r="G23" s="110"/>
      <c r="H23" s="111"/>
      <c r="I23" s="111"/>
      <c r="J23" s="111"/>
      <c r="K23" s="111"/>
      <c r="L23" s="113"/>
    </row>
    <row r="24" spans="1:12">
      <c r="A24" s="103" t="s">
        <v>22</v>
      </c>
      <c r="B24" s="103"/>
      <c r="C24" s="103"/>
      <c r="D24" s="103"/>
      <c r="E24" s="103"/>
      <c r="F24" s="103"/>
      <c r="G24" s="12" t="s">
        <v>23</v>
      </c>
      <c r="H24" s="11"/>
      <c r="I24" s="22"/>
      <c r="J24" s="11"/>
      <c r="K24" s="22"/>
      <c r="L24" s="114"/>
    </row>
    <row r="25" spans="1:12">
      <c r="A25" s="103" t="s">
        <v>31</v>
      </c>
      <c r="B25" s="103"/>
      <c r="C25" s="103"/>
      <c r="D25" s="103"/>
      <c r="E25" s="103"/>
      <c r="F25" s="103"/>
      <c r="G25" s="104" t="s">
        <v>24</v>
      </c>
      <c r="H25" s="105"/>
      <c r="I25" s="105"/>
      <c r="J25" s="105"/>
      <c r="K25" s="105"/>
      <c r="L25" s="106"/>
    </row>
  </sheetData>
  <mergeCells count="15">
    <mergeCell ref="A25:F25"/>
    <mergeCell ref="G25:L25"/>
    <mergeCell ref="A21:F21"/>
    <mergeCell ref="A22:F22"/>
    <mergeCell ref="G22:J22"/>
    <mergeCell ref="A23:F23"/>
    <mergeCell ref="G23:K23"/>
    <mergeCell ref="A24:F24"/>
    <mergeCell ref="C7:F7"/>
    <mergeCell ref="L7:L8"/>
    <mergeCell ref="A3:L3"/>
    <mergeCell ref="A4:B4"/>
    <mergeCell ref="H4:L4"/>
    <mergeCell ref="A5:C5"/>
    <mergeCell ref="H5:L5"/>
  </mergeCells>
  <pageMargins left="0.15748031496062992" right="0.15748031496062992" top="0.39370078740157483" bottom="0.19685039370078741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topLeftCell="A16" workbookViewId="0">
      <selection activeCell="L28" sqref="L28"/>
    </sheetView>
  </sheetViews>
  <sheetFormatPr defaultRowHeight="21"/>
  <cols>
    <col min="1" max="1" width="6" style="1" customWidth="1"/>
    <col min="2" max="2" width="20.7109375" style="1" customWidth="1"/>
    <col min="3" max="3" width="8.85546875" style="1" customWidth="1"/>
    <col min="4" max="4" width="6.7109375" style="1" customWidth="1"/>
    <col min="5" max="5" width="5.42578125" style="1" customWidth="1"/>
    <col min="6" max="6" width="9.28515625" style="1" customWidth="1"/>
    <col min="7" max="7" width="37.5703125" style="1" customWidth="1"/>
    <col min="8" max="8" width="2.42578125" style="1" customWidth="1"/>
    <col min="9" max="9" width="9.85546875" style="15" customWidth="1"/>
    <col min="10" max="10" width="2.28515625" style="1" customWidth="1"/>
    <col min="11" max="11" width="11.140625" style="15" bestFit="1" customWidth="1"/>
    <col min="12" max="12" width="25.7109375" style="1" customWidth="1"/>
    <col min="13" max="16384" width="9.140625" style="1"/>
  </cols>
  <sheetData>
    <row r="1" spans="1:12">
      <c r="B1" s="1" t="s">
        <v>138</v>
      </c>
      <c r="L1" s="82">
        <v>87</v>
      </c>
    </row>
    <row r="2" spans="1:12">
      <c r="L2" s="1" t="s">
        <v>14</v>
      </c>
    </row>
    <row r="3" spans="1:12">
      <c r="A3" s="101" t="s">
        <v>15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>
      <c r="A4" s="102" t="s">
        <v>26</v>
      </c>
      <c r="B4" s="102"/>
      <c r="H4" s="102" t="s">
        <v>30</v>
      </c>
      <c r="I4" s="102"/>
      <c r="J4" s="102"/>
      <c r="K4" s="102"/>
      <c r="L4" s="102"/>
    </row>
    <row r="5" spans="1:12">
      <c r="A5" s="102" t="s">
        <v>25</v>
      </c>
      <c r="B5" s="102"/>
      <c r="C5" s="102"/>
      <c r="H5" s="102" t="s">
        <v>95</v>
      </c>
      <c r="I5" s="102"/>
      <c r="J5" s="102"/>
      <c r="K5" s="102"/>
      <c r="L5" s="102"/>
    </row>
    <row r="6" spans="1:12" ht="18" customHeight="1">
      <c r="L6" s="1" t="s">
        <v>18</v>
      </c>
    </row>
    <row r="7" spans="1:12">
      <c r="A7" s="2" t="s">
        <v>0</v>
      </c>
      <c r="B7" s="2" t="s">
        <v>2</v>
      </c>
      <c r="C7" s="98" t="s">
        <v>0</v>
      </c>
      <c r="D7" s="98"/>
      <c r="E7" s="98"/>
      <c r="F7" s="98"/>
      <c r="G7" s="2" t="s">
        <v>8</v>
      </c>
      <c r="H7" s="2" t="s">
        <v>16</v>
      </c>
      <c r="I7" s="16" t="s">
        <v>10</v>
      </c>
      <c r="J7" s="4" t="s">
        <v>16</v>
      </c>
      <c r="K7" s="16" t="s">
        <v>12</v>
      </c>
      <c r="L7" s="99" t="s">
        <v>13</v>
      </c>
    </row>
    <row r="8" spans="1:12">
      <c r="A8" s="3" t="s">
        <v>1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9</v>
      </c>
      <c r="H8" s="3" t="s">
        <v>17</v>
      </c>
      <c r="I8" s="17" t="s">
        <v>11</v>
      </c>
      <c r="J8" s="5" t="s">
        <v>17</v>
      </c>
      <c r="K8" s="17" t="s">
        <v>11</v>
      </c>
      <c r="L8" s="100"/>
    </row>
    <row r="9" spans="1:12">
      <c r="A9" s="7"/>
      <c r="B9" s="7"/>
      <c r="C9" s="23"/>
      <c r="D9" s="13"/>
      <c r="E9" s="24"/>
      <c r="F9" s="13"/>
      <c r="G9" s="6" t="s">
        <v>96</v>
      </c>
      <c r="H9" s="6"/>
      <c r="I9" s="18"/>
      <c r="J9" s="6"/>
      <c r="K9" s="18"/>
      <c r="L9" s="6"/>
    </row>
    <row r="10" spans="1:12">
      <c r="A10" s="7"/>
      <c r="B10" s="14"/>
      <c r="C10" s="23"/>
      <c r="D10" s="13"/>
      <c r="E10" s="24"/>
      <c r="F10" s="13"/>
      <c r="G10" s="7" t="s">
        <v>98</v>
      </c>
      <c r="H10" s="7"/>
      <c r="I10" s="19"/>
      <c r="J10" s="7"/>
      <c r="K10" s="19"/>
      <c r="L10" s="7"/>
    </row>
    <row r="11" spans="1:12">
      <c r="A11" s="7"/>
      <c r="B11" s="7"/>
      <c r="C11" s="23"/>
      <c r="D11" s="13"/>
      <c r="E11" s="23"/>
      <c r="F11" s="13"/>
      <c r="G11" s="7" t="s">
        <v>100</v>
      </c>
      <c r="H11" s="7"/>
      <c r="I11" s="19"/>
      <c r="J11" s="7"/>
      <c r="K11" s="19"/>
      <c r="L11" s="7"/>
    </row>
    <row r="12" spans="1:12">
      <c r="A12" s="7"/>
      <c r="B12" s="14"/>
      <c r="C12" s="23"/>
      <c r="D12" s="13"/>
      <c r="E12" s="23"/>
      <c r="F12" s="13"/>
      <c r="G12" s="7" t="s">
        <v>101</v>
      </c>
      <c r="H12" s="7"/>
      <c r="I12" s="19"/>
      <c r="J12" s="7"/>
      <c r="K12" s="19"/>
      <c r="L12" s="7"/>
    </row>
    <row r="13" spans="1:12">
      <c r="A13" s="7" t="s">
        <v>27</v>
      </c>
      <c r="B13" s="7" t="s">
        <v>28</v>
      </c>
      <c r="C13" s="23" t="s">
        <v>41</v>
      </c>
      <c r="D13" s="13">
        <v>5</v>
      </c>
      <c r="E13" s="23" t="s">
        <v>99</v>
      </c>
      <c r="F13" s="13">
        <v>600</v>
      </c>
      <c r="G13" s="7" t="s">
        <v>92</v>
      </c>
      <c r="H13" s="7"/>
      <c r="I13" s="19"/>
      <c r="J13" s="7"/>
      <c r="K13" s="19"/>
      <c r="L13" s="7"/>
    </row>
    <row r="14" spans="1:12">
      <c r="A14" s="7"/>
      <c r="B14" s="14">
        <v>2000400375</v>
      </c>
      <c r="C14" s="23"/>
      <c r="D14" s="13"/>
      <c r="E14" s="23"/>
      <c r="F14" s="13">
        <v>600</v>
      </c>
      <c r="G14" s="7" t="s">
        <v>42</v>
      </c>
      <c r="H14" s="7"/>
      <c r="I14" s="19"/>
      <c r="J14" s="7"/>
      <c r="K14" s="19"/>
      <c r="L14" s="25"/>
    </row>
    <row r="15" spans="1:12">
      <c r="A15" s="7"/>
      <c r="B15" s="14"/>
      <c r="C15" s="23"/>
      <c r="D15" s="13"/>
      <c r="E15" s="24"/>
      <c r="F15" s="13"/>
      <c r="G15" s="7" t="s">
        <v>44</v>
      </c>
      <c r="H15" s="7"/>
      <c r="I15" s="19"/>
      <c r="J15" s="7" t="s">
        <v>17</v>
      </c>
      <c r="K15" s="19">
        <v>10200</v>
      </c>
      <c r="L15" s="25" t="s">
        <v>70</v>
      </c>
    </row>
    <row r="16" spans="1:12">
      <c r="A16" s="7"/>
      <c r="B16" s="14"/>
      <c r="C16" s="23"/>
      <c r="D16" s="13"/>
      <c r="E16" s="24"/>
      <c r="F16" s="13"/>
      <c r="G16" s="7" t="s">
        <v>102</v>
      </c>
      <c r="H16" s="7"/>
      <c r="I16" s="19"/>
      <c r="J16" s="7"/>
      <c r="K16" s="19"/>
      <c r="L16" s="25" t="s">
        <v>104</v>
      </c>
    </row>
    <row r="17" spans="1:12">
      <c r="A17" s="7"/>
      <c r="B17" s="14"/>
      <c r="C17" s="7"/>
      <c r="D17" s="7"/>
      <c r="E17" s="7"/>
      <c r="F17" s="13"/>
      <c r="G17" s="7" t="s">
        <v>103</v>
      </c>
      <c r="H17" s="7"/>
      <c r="I17" s="19"/>
      <c r="J17" s="7"/>
      <c r="K17" s="19"/>
      <c r="L17" s="7"/>
    </row>
    <row r="18" spans="1:12">
      <c r="A18" s="7" t="s">
        <v>27</v>
      </c>
      <c r="B18" s="7" t="s">
        <v>28</v>
      </c>
      <c r="C18" s="23" t="s">
        <v>41</v>
      </c>
      <c r="D18" s="13">
        <v>5</v>
      </c>
      <c r="E18" s="23" t="s">
        <v>99</v>
      </c>
      <c r="F18" s="13">
        <v>300</v>
      </c>
      <c r="G18" s="7" t="s">
        <v>29</v>
      </c>
      <c r="H18" s="7"/>
      <c r="I18" s="19"/>
      <c r="J18" s="7" t="s">
        <v>16</v>
      </c>
      <c r="K18" s="19">
        <v>10200</v>
      </c>
      <c r="L18" s="48" t="s">
        <v>105</v>
      </c>
    </row>
    <row r="19" spans="1:12">
      <c r="A19" s="7"/>
      <c r="B19" s="14">
        <v>2000400375</v>
      </c>
      <c r="C19" s="23"/>
      <c r="D19" s="13"/>
      <c r="E19" s="23"/>
      <c r="F19" s="13"/>
      <c r="G19" s="7" t="s">
        <v>123</v>
      </c>
      <c r="H19" s="7"/>
      <c r="I19" s="19"/>
      <c r="J19" s="7"/>
      <c r="K19" s="19"/>
      <c r="L19" s="48" t="s">
        <v>106</v>
      </c>
    </row>
    <row r="20" spans="1:12">
      <c r="A20" s="7"/>
      <c r="B20" s="7"/>
      <c r="C20" s="23"/>
      <c r="D20" s="13"/>
      <c r="E20" s="23"/>
      <c r="F20" s="13"/>
      <c r="G20" s="7" t="s">
        <v>124</v>
      </c>
      <c r="H20" s="7"/>
      <c r="I20" s="19"/>
      <c r="J20" s="7"/>
      <c r="K20" s="19"/>
      <c r="L20" s="48" t="s">
        <v>107</v>
      </c>
    </row>
    <row r="21" spans="1:12">
      <c r="A21" s="107" t="s">
        <v>19</v>
      </c>
      <c r="B21" s="107"/>
      <c r="C21" s="107"/>
      <c r="D21" s="107"/>
      <c r="E21" s="107"/>
      <c r="F21" s="107"/>
      <c r="G21" s="9"/>
      <c r="H21" s="10"/>
      <c r="I21" s="21"/>
      <c r="J21" s="10"/>
      <c r="K21" s="21"/>
      <c r="L21" s="112"/>
    </row>
    <row r="22" spans="1:12">
      <c r="A22" s="102" t="s">
        <v>20</v>
      </c>
      <c r="B22" s="102"/>
      <c r="C22" s="102"/>
      <c r="D22" s="102"/>
      <c r="E22" s="102"/>
      <c r="F22" s="102"/>
      <c r="G22" s="108"/>
      <c r="H22" s="109"/>
      <c r="I22" s="109"/>
      <c r="J22" s="109"/>
      <c r="K22" s="22"/>
      <c r="L22" s="113"/>
    </row>
    <row r="23" spans="1:12">
      <c r="A23" s="102" t="s">
        <v>21</v>
      </c>
      <c r="B23" s="102"/>
      <c r="C23" s="102"/>
      <c r="D23" s="102"/>
      <c r="E23" s="102"/>
      <c r="F23" s="102"/>
      <c r="G23" s="110"/>
      <c r="H23" s="111"/>
      <c r="I23" s="111"/>
      <c r="J23" s="111"/>
      <c r="K23" s="111"/>
      <c r="L23" s="113"/>
    </row>
    <row r="24" spans="1:12">
      <c r="A24" s="103" t="s">
        <v>22</v>
      </c>
      <c r="B24" s="103"/>
      <c r="C24" s="103"/>
      <c r="D24" s="103"/>
      <c r="E24" s="103"/>
      <c r="F24" s="103"/>
      <c r="G24" s="12" t="s">
        <v>23</v>
      </c>
      <c r="H24" s="11"/>
      <c r="I24" s="22"/>
      <c r="J24" s="11"/>
      <c r="K24" s="22"/>
      <c r="L24" s="114"/>
    </row>
    <row r="25" spans="1:12">
      <c r="A25" s="103" t="s">
        <v>31</v>
      </c>
      <c r="B25" s="103"/>
      <c r="C25" s="103"/>
      <c r="D25" s="103"/>
      <c r="E25" s="103"/>
      <c r="F25" s="103"/>
      <c r="G25" s="104" t="s">
        <v>24</v>
      </c>
      <c r="H25" s="105"/>
      <c r="I25" s="105"/>
      <c r="J25" s="105"/>
      <c r="K25" s="105"/>
      <c r="L25" s="106"/>
    </row>
  </sheetData>
  <mergeCells count="15">
    <mergeCell ref="A25:F25"/>
    <mergeCell ref="G25:L25"/>
    <mergeCell ref="A24:F24"/>
    <mergeCell ref="A3:L3"/>
    <mergeCell ref="A4:B4"/>
    <mergeCell ref="H4:L4"/>
    <mergeCell ref="A5:C5"/>
    <mergeCell ref="H5:L5"/>
    <mergeCell ref="L7:L8"/>
    <mergeCell ref="C7:F7"/>
    <mergeCell ref="A21:F21"/>
    <mergeCell ref="A22:F22"/>
    <mergeCell ref="G22:J22"/>
    <mergeCell ref="A23:F23"/>
    <mergeCell ref="G23:K23"/>
  </mergeCells>
  <phoneticPr fontId="3" type="noConversion"/>
  <pageMargins left="0.15748031496062992" right="0.15748031496062992" top="0.39370078740157483" bottom="0.19685039370078741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แบบขอใช้</vt:lpstr>
      <vt:lpstr>ตัวอย่าง</vt:lpstr>
      <vt:lpstr>แบบ ง.241 </vt:lpstr>
      <vt:lpstr>ตัวอย่าง ง.241</vt:lpstr>
      <vt:lpstr>Sheet4</vt:lpstr>
      <vt:lpstr>ตัวอย่าง!Print_Titles</vt:lpstr>
      <vt:lpstr>แบบขอใช้!Print_Titles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KKD 2011 V.2</cp:lastModifiedBy>
  <cp:lastPrinted>2016-04-12T03:43:53Z</cp:lastPrinted>
  <dcterms:created xsi:type="dcterms:W3CDTF">2010-12-14T03:06:08Z</dcterms:created>
  <dcterms:modified xsi:type="dcterms:W3CDTF">2016-04-12T03:49:17Z</dcterms:modified>
</cp:coreProperties>
</file>